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CRONOGRAMA!$A$1:$I$35</definedName>
    <definedName name="_xlnm.Print_Area" localSheetId="0">PLANILHA!$A$1:$I$55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A4" i="17"/>
  <c r="I19" i="9" l="1"/>
  <c r="I22" i="9"/>
  <c r="H22" i="9"/>
  <c r="G22" i="9"/>
  <c r="E24" i="9" l="1"/>
  <c r="H45" i="9" l="1"/>
  <c r="H40" i="9" l="1"/>
  <c r="H44" i="9"/>
  <c r="B15" i="16"/>
  <c r="A15" i="16"/>
  <c r="A16" i="16"/>
  <c r="K15" i="16"/>
  <c r="B27" i="16"/>
  <c r="A27" i="16"/>
  <c r="B25" i="16"/>
  <c r="A25" i="16"/>
  <c r="A26" i="16"/>
  <c r="K25" i="16"/>
  <c r="B23" i="16"/>
  <c r="A23" i="16"/>
  <c r="A24" i="16"/>
  <c r="K23" i="16"/>
  <c r="A28" i="16"/>
  <c r="K27" i="16"/>
  <c r="B28" i="14"/>
  <c r="A28" i="14"/>
  <c r="B26" i="14"/>
  <c r="A26" i="14"/>
  <c r="B24" i="14"/>
  <c r="A24" i="14"/>
  <c r="B16" i="14"/>
  <c r="A16" i="14"/>
  <c r="H43" i="9"/>
  <c r="F10" i="17"/>
  <c r="F9" i="17"/>
  <c r="F13" i="17" s="1"/>
  <c r="H41" i="9"/>
  <c r="H38" i="9"/>
  <c r="H37" i="9"/>
  <c r="H36" i="9"/>
  <c r="H34" i="9"/>
  <c r="H33" i="9"/>
  <c r="H30" i="9"/>
  <c r="E14" i="9"/>
  <c r="H14" i="9" s="1"/>
  <c r="E15" i="9" l="1"/>
  <c r="H15" i="9" s="1"/>
  <c r="E16" i="9" l="1"/>
  <c r="H16" i="9" s="1"/>
  <c r="E27" i="9" l="1"/>
  <c r="E26" i="9"/>
  <c r="E21" i="9"/>
  <c r="E31" i="9" s="1"/>
  <c r="H31" i="9" s="1"/>
  <c r="E28" i="9" l="1"/>
  <c r="E46" i="9"/>
  <c r="H21" i="9"/>
  <c r="H20" i="9"/>
  <c r="B29" i="16" l="1"/>
  <c r="B21" i="16"/>
  <c r="B19" i="16"/>
  <c r="B17" i="16"/>
  <c r="B13" i="16"/>
  <c r="B11" i="16"/>
  <c r="A30" i="14"/>
  <c r="A22" i="14"/>
  <c r="A20" i="14"/>
  <c r="A18" i="14"/>
  <c r="A12" i="14"/>
  <c r="A14" i="14"/>
  <c r="B30" i="14"/>
  <c r="B22" i="14"/>
  <c r="B20" i="14"/>
  <c r="B18" i="14"/>
  <c r="B14" i="14"/>
  <c r="B12" i="14"/>
  <c r="B10" i="14"/>
  <c r="H46" i="9" l="1"/>
  <c r="H24" i="9" l="1"/>
  <c r="A2" i="14"/>
  <c r="A4" i="14"/>
  <c r="A4" i="16" s="1"/>
  <c r="A5" i="16" l="1"/>
  <c r="A5" i="14"/>
  <c r="A18" i="16"/>
  <c r="A20" i="16"/>
  <c r="A22" i="16"/>
  <c r="A30" i="16"/>
  <c r="A29" i="16"/>
  <c r="A21" i="16"/>
  <c r="A19" i="16"/>
  <c r="A17" i="16"/>
  <c r="A13" i="16"/>
  <c r="A11" i="16"/>
  <c r="A10" i="14"/>
  <c r="A9" i="16" s="1"/>
  <c r="H28" i="9" l="1"/>
  <c r="K29" i="16"/>
  <c r="K21" i="16"/>
  <c r="K19" i="16"/>
  <c r="K17" i="16"/>
  <c r="K13" i="16"/>
  <c r="K11" i="16"/>
  <c r="K9" i="16"/>
  <c r="B9" i="16"/>
  <c r="H27" i="9" l="1"/>
  <c r="H26" i="9"/>
  <c r="H18" i="9" l="1"/>
  <c r="G7" i="9"/>
  <c r="G45" i="9" l="1"/>
  <c r="I45" i="9" s="1"/>
  <c r="G44" i="9"/>
  <c r="I44" i="9" s="1"/>
  <c r="G38" i="9"/>
  <c r="I38" i="9" s="1"/>
  <c r="G36" i="9"/>
  <c r="I36" i="9" s="1"/>
  <c r="G34" i="9"/>
  <c r="I34" i="9" s="1"/>
  <c r="G40" i="9"/>
  <c r="I40" i="9" s="1"/>
  <c r="G43" i="9"/>
  <c r="I43" i="9" s="1"/>
  <c r="G37" i="9"/>
  <c r="I37" i="9" s="1"/>
  <c r="G41" i="9"/>
  <c r="I41" i="9" s="1"/>
  <c r="I39" i="9" s="1"/>
  <c r="G31" i="9"/>
  <c r="I31" i="9" s="1"/>
  <c r="G30" i="9"/>
  <c r="I30" i="9" s="1"/>
  <c r="G33" i="9"/>
  <c r="I33" i="9" s="1"/>
  <c r="G15" i="9"/>
  <c r="I15" i="9" s="1"/>
  <c r="G16" i="9"/>
  <c r="I16" i="9" s="1"/>
  <c r="G14" i="9"/>
  <c r="I14" i="9" s="1"/>
  <c r="G21" i="9"/>
  <c r="I21" i="9" s="1"/>
  <c r="G20" i="9"/>
  <c r="I20" i="9" s="1"/>
  <c r="G46" i="9"/>
  <c r="I46" i="9" s="1"/>
  <c r="G24" i="9"/>
  <c r="I24" i="9" s="1"/>
  <c r="G27" i="9"/>
  <c r="I27" i="9" s="1"/>
  <c r="G28" i="9"/>
  <c r="I28" i="9" s="1"/>
  <c r="G12" i="9"/>
  <c r="G26" i="9"/>
  <c r="I26" i="9" s="1"/>
  <c r="G18" i="9"/>
  <c r="I18" i="9" s="1"/>
  <c r="I17" i="9" s="1"/>
  <c r="C14" i="14" l="1"/>
  <c r="C13" i="16" s="1"/>
  <c r="E14" i="16" s="1"/>
  <c r="I35" i="9"/>
  <c r="C27" i="16"/>
  <c r="C28" i="14"/>
  <c r="I32" i="9"/>
  <c r="I42" i="9"/>
  <c r="I13" i="9"/>
  <c r="I25" i="9"/>
  <c r="C20" i="14" s="1"/>
  <c r="C19" i="16" s="1"/>
  <c r="E20" i="16" s="1"/>
  <c r="I23" i="9"/>
  <c r="C18" i="14" s="1"/>
  <c r="C17" i="16" s="1"/>
  <c r="E18" i="16" s="1"/>
  <c r="I29" i="9"/>
  <c r="C22" i="14" s="1"/>
  <c r="C21" i="16" s="1"/>
  <c r="E22" i="16" s="1"/>
  <c r="C12" i="14" l="1"/>
  <c r="C11" i="16" s="1"/>
  <c r="D12" i="16" s="1"/>
  <c r="C25" i="16"/>
  <c r="C26" i="14"/>
  <c r="C16" i="14"/>
  <c r="C15" i="16"/>
  <c r="C23" i="16"/>
  <c r="C24" i="14"/>
  <c r="E28" i="16"/>
  <c r="D28" i="16"/>
  <c r="H16" i="16"/>
  <c r="F16" i="16"/>
  <c r="G16" i="16"/>
  <c r="I16" i="16"/>
  <c r="C30" i="14"/>
  <c r="C29" i="16" s="1"/>
  <c r="E30" i="16" s="1"/>
  <c r="F18" i="16"/>
  <c r="H18" i="16"/>
  <c r="I18" i="16"/>
  <c r="G18" i="16"/>
  <c r="D18" i="16"/>
  <c r="D24" i="16" l="1"/>
  <c r="E24" i="16"/>
  <c r="D26" i="16"/>
  <c r="E26" i="16"/>
  <c r="E16" i="16"/>
  <c r="D16" i="16"/>
  <c r="H26" i="16"/>
  <c r="F26" i="16"/>
  <c r="G26" i="16"/>
  <c r="I26" i="16"/>
  <c r="H24" i="16"/>
  <c r="I24" i="16"/>
  <c r="F24" i="16"/>
  <c r="G24" i="16"/>
  <c r="F30" i="16"/>
  <c r="I28" i="16"/>
  <c r="G28" i="16"/>
  <c r="H28" i="16"/>
  <c r="F28" i="16"/>
  <c r="I30" i="16"/>
  <c r="D30" i="16"/>
  <c r="H30" i="16"/>
  <c r="G30" i="16"/>
  <c r="F22" i="16"/>
  <c r="G22" i="16"/>
  <c r="H22" i="16"/>
  <c r="D22" i="16"/>
  <c r="I22" i="16"/>
  <c r="D20" i="16"/>
  <c r="H20" i="16"/>
  <c r="G20" i="16"/>
  <c r="I20" i="16"/>
  <c r="F20" i="16"/>
  <c r="K18" i="16"/>
  <c r="L18" i="16" s="1"/>
  <c r="G12" i="16"/>
  <c r="H12" i="16"/>
  <c r="F12" i="16"/>
  <c r="E12" i="16"/>
  <c r="I12" i="16"/>
  <c r="D14" i="16"/>
  <c r="H14" i="16"/>
  <c r="F14" i="16"/>
  <c r="I14" i="16"/>
  <c r="G14" i="16"/>
  <c r="I12" i="9"/>
  <c r="K14" i="16" l="1"/>
  <c r="L14" i="16" s="1"/>
  <c r="K16" i="16"/>
  <c r="L16" i="16" s="1"/>
  <c r="K26" i="16"/>
  <c r="L26" i="16" s="1"/>
  <c r="K24" i="16"/>
  <c r="L24" i="16" s="1"/>
  <c r="K28" i="16"/>
  <c r="L28" i="16" s="1"/>
  <c r="K30" i="16"/>
  <c r="L30" i="16" s="1"/>
  <c r="K20" i="16"/>
  <c r="L20" i="16" s="1"/>
  <c r="K22" i="16"/>
  <c r="L22" i="16" s="1"/>
  <c r="K12" i="16"/>
  <c r="L12" i="16" s="1"/>
  <c r="H12" i="9"/>
  <c r="I11" i="9" l="1"/>
  <c r="I10" i="9" s="1"/>
  <c r="C10" i="14" l="1"/>
  <c r="K46" i="9"/>
  <c r="C9" i="16"/>
  <c r="E10" i="16" l="1"/>
  <c r="E33" i="16" s="1"/>
  <c r="D10" i="16"/>
  <c r="D33" i="16" s="1"/>
  <c r="H10" i="16"/>
  <c r="F10" i="16"/>
  <c r="I10" i="16"/>
  <c r="G10" i="16"/>
  <c r="K10" i="16" l="1"/>
  <c r="L10" i="16" s="1"/>
  <c r="C33" i="14" l="1"/>
  <c r="D28" i="14" s="1"/>
  <c r="D24" i="14" l="1"/>
  <c r="D26" i="14"/>
  <c r="D10" i="14"/>
  <c r="D16" i="14"/>
  <c r="D12" i="14"/>
  <c r="D14" i="14"/>
  <c r="D30" i="14"/>
  <c r="D22" i="14"/>
  <c r="D20" i="14"/>
  <c r="D18" i="14"/>
  <c r="D35" i="16"/>
  <c r="E35" i="16" s="1"/>
  <c r="D32" i="16" s="1"/>
  <c r="E32" i="16" l="1"/>
  <c r="D33" i="14"/>
  <c r="D34" i="16" l="1"/>
  <c r="E34" i="16" l="1"/>
</calcChain>
</file>

<file path=xl/sharedStrings.xml><?xml version="1.0" encoding="utf-8"?>
<sst xmlns="http://schemas.openxmlformats.org/spreadsheetml/2006/main" count="172" uniqueCount="138">
  <si>
    <t>Item</t>
  </si>
  <si>
    <t>Descrição</t>
  </si>
  <si>
    <t>Quant.</t>
  </si>
  <si>
    <t>PISO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</si>
  <si>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</si>
  <si>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</si>
  <si>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</si>
  <si>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</si>
  <si>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</si>
  <si>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</si>
  <si>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</si>
  <si>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</si>
  <si>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</si>
  <si>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</si>
  <si>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</si>
  <si>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</si>
  <si>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</si>
  <si>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TELHAMENTO COM TELHA CERÂMICA CAPA-CANAL, TIPO PLAN, COM ATÉ 2 ÁGUAS, INCLUSO TRANSPORTE VERTICAL. AF_06/2016</t>
  </si>
  <si>
    <t>CONTRAPISO EM ARGAMASSA TRAÇO 1:4 (CIMENTO E AREIA), PREPARO MANUAL, APLICADO EM ÁREAS SECAS SOBRE LAJE, NÃO ADERIDO, ESPESSURA 6CM. AF_06/2014</t>
  </si>
  <si>
    <t>IMP-CAM-005</t>
  </si>
  <si>
    <t>CAMADA DE REGULARIZAÇÃO ARGAMASSA TRAÇO 1:3, ESPESSURA MÉDIA 3,0 CM</t>
  </si>
  <si>
    <t>PINTURA</t>
  </si>
  <si>
    <t>MÊS</t>
  </si>
  <si>
    <t>SERVIÇOS PRELIMINARES</t>
  </si>
  <si>
    <t>SETOP  OUT-2018- SINAPI JAN-2019</t>
  </si>
  <si>
    <t>TOTAL GERAL</t>
  </si>
  <si>
    <t>LIM-GER-005</t>
  </si>
  <si>
    <t>LIMPEZA GERAL DE OBRA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</si>
  <si>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</si>
  <si>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</si>
  <si>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</si>
  <si>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</si>
  <si>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</si>
  <si>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</si>
  <si>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</si>
  <si>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</si>
  <si>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</si>
  <si>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</si>
  <si>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88487</t>
  </si>
  <si>
    <t>APLICAÇÃO MANUAL DE PINTURA COM TINTA LÁTEX PVA EM PAREDES, DUAS DEMÃOS. AF_06/2014</t>
  </si>
  <si>
    <t>SECRETARIA DE SAÚDE</t>
  </si>
  <si>
    <t>LOCAL: PREFEITURA MUNICIPAL</t>
  </si>
  <si>
    <t>PIN-LIX-005</t>
  </si>
  <si>
    <t>LIXAMENTO MANUAL EM PAREDE PARA REMOÇÃO DE TINTA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</si>
  <si>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</si>
  <si>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</si>
  <si>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 xml:space="preserve">M2    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</si>
  <si>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</si>
  <si>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</si>
  <si>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</si>
  <si>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</si>
  <si>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</si>
  <si>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</si>
  <si>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</si>
  <si>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</si>
  <si>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CP-01</t>
  </si>
  <si>
    <t>93594</t>
  </si>
  <si>
    <t>TRANSPORTE COM CAMINHÃO BASCULANTE DE 10 M3, EM VIA URBANA EM LEITO NATURAL (UNIDADE: TXKM). AF_04/2016</t>
  </si>
  <si>
    <t>TXKM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</si>
  <si>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</si>
  <si>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</si>
  <si>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</si>
  <si>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</si>
  <si>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</si>
  <si>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</si>
  <si>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</si>
  <si>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</si>
  <si>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</si>
  <si>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</si>
  <si>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</si>
  <si>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3.1</t>
  </si>
  <si>
    <t>4.1</t>
  </si>
  <si>
    <t>5.1</t>
  </si>
  <si>
    <t>6.1</t>
  </si>
  <si>
    <t>7.1</t>
  </si>
  <si>
    <t>7.2</t>
  </si>
  <si>
    <t>8.1</t>
  </si>
  <si>
    <t>8.2</t>
  </si>
  <si>
    <t>9.1</t>
  </si>
  <si>
    <t>9.2</t>
  </si>
  <si>
    <t>ESQUADRIA</t>
  </si>
  <si>
    <t>FECHADURA DE EMBUTIR PARA PORTAS INTERNAS, COMPLETA, ACABAMENTO PADRÃO POPULAR, COM EXECUÇÃO DE FURO - FORNECIMENTO E INSTALAÇÃO. AF_08/2015</t>
  </si>
  <si>
    <t>94572</t>
  </si>
  <si>
    <t>JANELA DE ALUMÍNIO DE CORRER, 3 FOLHAS, FIXAÇÃO COM PARAFUSO SOBRE CONTRAMARCO (EXCLUSIVE CONTRAMARCO), COM VIDROS, PADRONIZADA. AF_07/2016</t>
  </si>
  <si>
    <t xml:space="preserve">UN    </t>
  </si>
  <si>
    <t>ELÉTRICA</t>
  </si>
  <si>
    <t>97622</t>
  </si>
  <si>
    <t>DEMOLIÇÃO DE ALVENARIA DE BLOCO FURADO, DE FORMA MANUAL, SEM REAPROVEITAMENTO. AF_12/2017</t>
  </si>
  <si>
    <t>M3</t>
  </si>
  <si>
    <t>72897</t>
  </si>
  <si>
    <t>2.1</t>
  </si>
  <si>
    <t>2.2</t>
  </si>
  <si>
    <t>2.3</t>
  </si>
  <si>
    <t>10</t>
  </si>
  <si>
    <t>10.1</t>
  </si>
  <si>
    <t>10.2</t>
  </si>
  <si>
    <t>11</t>
  </si>
  <si>
    <t>11.1</t>
  </si>
  <si>
    <t>11.2</t>
  </si>
  <si>
    <t>11.3</t>
  </si>
  <si>
    <t>91993</t>
  </si>
  <si>
    <t>TOMADA ALTA DE EMBUTIR (1 MÓDULO), 2P+T 20 A, INCLUINDO SUPORTE E PLACA - FORNECIMENTO E INSTALAÇÃO. AF_12/2015</t>
  </si>
  <si>
    <t>20262</t>
  </si>
  <si>
    <t>86906</t>
  </si>
  <si>
    <t>TORNEIRA CROMADA DE MESA, 1/2" OU 3/4", PARA LAVATÓRIO, PADRÃO POPULAR - FORNECIMENTO E INSTALAÇÃO. AF_12/2013</t>
  </si>
  <si>
    <t>86932</t>
  </si>
  <si>
    <t>VASO SANITÁRIO SIFONADO COM CAIXA ACOPLADA LOUÇA BRANCA - PADRÃO MÉDIO, INCLUSO ENGATE FLEXÍVEL EM METAL CROMADO, 1/2 X 40CM - FORNECIMENTO E INSTALAÇÃO. AF_12/2013</t>
  </si>
  <si>
    <t>TELA DE ARAME GALV, HEXAGONAL,  FIO 0,56 MM (24  BWG), MALHA  1/2", H = 1 M</t>
  </si>
  <si>
    <t>10931</t>
  </si>
  <si>
    <t>Pr. Total S / BDI</t>
  </si>
  <si>
    <t>PLACA DE OBRA EM CHAPA DE AÇO GALVANIZADO</t>
  </si>
  <si>
    <t>CARGA MANUAL DE ENTULHO EM CAMINHÃO BASCULANTE 6 M3</t>
  </si>
  <si>
    <t>ADMINISTRAÇÃO LOCAL</t>
  </si>
  <si>
    <t>ADMINISTRAÇÃO LOCAL 5%</t>
  </si>
  <si>
    <t>HIDRÁULICA</t>
  </si>
  <si>
    <t>SIFÃO PLÁSTICO EXTENSÍVEL UNIVERSAL, TIPO COPO</t>
  </si>
  <si>
    <t>ACESSÓRIO</t>
  </si>
  <si>
    <t>PLACA DE INAUGURAÇÃO</t>
  </si>
  <si>
    <t>ACE-BEB-010</t>
  </si>
  <si>
    <t>BEBEDOURO GEMINADO MG-F 80 INOX</t>
  </si>
  <si>
    <t>74246/1</t>
  </si>
  <si>
    <t>DRE-CAN-035</t>
  </si>
  <si>
    <t>CANALETA TIPO 5 - 30 X 20 CM, CONCRETO FCK = 15 MPA SEM TAMPA DE CONCRETO, PADRÃO DEER-MG</t>
  </si>
  <si>
    <t>REMOÇÃO E DEMOLIÇÃO</t>
  </si>
  <si>
    <t>4.2</t>
  </si>
  <si>
    <t>6.2</t>
  </si>
  <si>
    <t>6.3</t>
  </si>
  <si>
    <t>9.3</t>
  </si>
  <si>
    <t>11.4</t>
  </si>
  <si>
    <t>REFLETOR RETANGULAR FECHADO COM LÂMPADA VAPOR METÁLICO 400 W</t>
  </si>
  <si>
    <t>97616</t>
  </si>
  <si>
    <t>LÂMPADA TUBULAR FLUORESCENTE T8 DE 32/36 W, BASE G13 - FORNECIMENTO E INSTALAÇÃO. AF_11/2017_P</t>
  </si>
  <si>
    <t>4.3</t>
  </si>
  <si>
    <t>SER-POR-055</t>
  </si>
  <si>
    <t>PORTÃO DE GRADE COLOCADO COM CADEADO</t>
  </si>
  <si>
    <t>OBRA:UBS MORADA DO RIO</t>
  </si>
  <si>
    <t>Santa Luzia, 14 de Junho de 2019</t>
  </si>
  <si>
    <t>Composição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</si>
</sst>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</fonts>
  <fills count="2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4" applyNumberFormat="0" applyAlignment="0" applyProtection="0"/>
    <xf numFmtId="0" fontId="21" fillId="13" borderId="15" applyNumberFormat="0" applyAlignment="0" applyProtection="0"/>
    <xf numFmtId="0" fontId="22" fillId="0" borderId="16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4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7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8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19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3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04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right" vertical="center" wrapText="1"/>
    </xf>
    <xf numFmtId="4" fontId="10" fillId="0" borderId="6" xfId="1" applyNumberFormat="1" applyFont="1" applyFill="1" applyBorder="1" applyAlignment="1">
      <alignment horizontal="right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10" fillId="0" borderId="9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/>
    </xf>
    <xf numFmtId="43" fontId="16" fillId="0" borderId="12" xfId="1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" fontId="10" fillId="0" borderId="24" xfId="1" applyNumberFormat="1" applyFont="1" applyFill="1" applyBorder="1" applyAlignment="1">
      <alignment horizontal="right" vertical="center" wrapText="1"/>
    </xf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6" fillId="0" borderId="12" xfId="0" applyFont="1" applyFill="1" applyBorder="1" applyAlignment="1">
      <alignment horizontal="left" vertical="center"/>
    </xf>
    <xf numFmtId="43" fontId="7" fillId="0" borderId="12" xfId="1" applyFont="1" applyFill="1" applyBorder="1" applyAlignment="1">
      <alignment horizontal="center" vertical="center"/>
    </xf>
    <xf numFmtId="17" fontId="7" fillId="0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10" fontId="7" fillId="0" borderId="13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9" xfId="0" applyBorder="1"/>
    <xf numFmtId="0" fontId="1" fillId="0" borderId="3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0" fillId="0" borderId="9" xfId="0" applyNumberFormat="1" applyBorder="1"/>
    <xf numFmtId="4" fontId="0" fillId="0" borderId="9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0" fontId="0" fillId="0" borderId="30" xfId="0" applyBorder="1"/>
    <xf numFmtId="10" fontId="0" fillId="0" borderId="9" xfId="0" applyNumberFormat="1" applyBorder="1"/>
    <xf numFmtId="0" fontId="0" fillId="0" borderId="28" xfId="0" applyBorder="1"/>
    <xf numFmtId="0" fontId="1" fillId="0" borderId="29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4" fontId="0" fillId="0" borderId="12" xfId="0" applyNumberFormat="1" applyBorder="1"/>
    <xf numFmtId="0" fontId="4" fillId="0" borderId="0" xfId="0" applyFont="1" applyBorder="1" applyAlignment="1">
      <alignment vertical="center"/>
    </xf>
    <xf numFmtId="49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19" borderId="31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1" xfId="1" applyFont="1" applyBorder="1" applyAlignment="1">
      <alignment horizontal="left" vertical="center"/>
    </xf>
    <xf numFmtId="43" fontId="5" fillId="0" borderId="12" xfId="1" applyFont="1" applyBorder="1" applyAlignment="1">
      <alignment horizontal="left" vertical="center"/>
    </xf>
    <xf numFmtId="43" fontId="5" fillId="0" borderId="12" xfId="1" applyFont="1" applyBorder="1" applyAlignment="1">
      <alignment horizontal="left" vertical="center" wrapText="1"/>
    </xf>
    <xf numFmtId="4" fontId="9" fillId="20" borderId="5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vertical="center"/>
    </xf>
    <xf numFmtId="0" fontId="38" fillId="21" borderId="29" xfId="80" applyFont="1" applyFill="1" applyBorder="1" applyAlignment="1">
      <alignment horizontal="center" vertical="center" wrapText="1"/>
    </xf>
    <xf numFmtId="2" fontId="38" fillId="21" borderId="29" xfId="80" applyNumberFormat="1" applyFont="1" applyFill="1" applyBorder="1" applyAlignment="1">
      <alignment horizontal="center" vertical="center" wrapText="1"/>
    </xf>
    <xf numFmtId="4" fontId="38" fillId="21" borderId="29" xfId="8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4" fontId="10" fillId="0" borderId="1" xfId="1" applyNumberFormat="1" applyFont="1" applyFill="1" applyBorder="1" applyAlignment="1">
      <alignment horizontal="right" vertical="center" wrapText="1"/>
    </xf>
    <xf numFmtId="4" fontId="10" fillId="0" borderId="9" xfId="1" applyNumberFormat="1" applyFont="1" applyFill="1" applyBorder="1" applyAlignment="1">
      <alignment horizontal="right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/>
    </xf>
    <xf numFmtId="43" fontId="9" fillId="0" borderId="29" xfId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vertical="center" wrapText="1"/>
    </xf>
    <xf numFmtId="0" fontId="9" fillId="2" borderId="30" xfId="0" applyFont="1" applyFill="1" applyBorder="1" applyAlignment="1">
      <alignment vertical="center"/>
    </xf>
    <xf numFmtId="43" fontId="9" fillId="2" borderId="30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4" fontId="9" fillId="2" borderId="30" xfId="0" applyNumberFormat="1" applyFont="1" applyFill="1" applyBorder="1" applyAlignment="1">
      <alignment horizontal="right" vertical="center"/>
    </xf>
    <xf numFmtId="49" fontId="9" fillId="20" borderId="29" xfId="0" applyNumberFormat="1" applyFont="1" applyFill="1" applyBorder="1" applyAlignment="1">
      <alignment horizontal="center" vertical="center"/>
    </xf>
    <xf numFmtId="49" fontId="9" fillId="20" borderId="29" xfId="0" applyNumberFormat="1" applyFont="1" applyFill="1" applyBorder="1" applyAlignment="1">
      <alignment horizontal="left" vertical="center" wrapText="1"/>
    </xf>
    <xf numFmtId="0" fontId="9" fillId="20" borderId="29" xfId="0" applyFont="1" applyFill="1" applyBorder="1" applyAlignment="1">
      <alignment horizontal="center" vertical="center" wrapText="1"/>
    </xf>
    <xf numFmtId="4" fontId="9" fillId="20" borderId="29" xfId="0" applyNumberFormat="1" applyFont="1" applyFill="1" applyBorder="1" applyAlignment="1">
      <alignment horizontal="center" vertical="center" wrapText="1"/>
    </xf>
    <xf numFmtId="4" fontId="9" fillId="20" borderId="29" xfId="0" applyNumberFormat="1" applyFont="1" applyFill="1" applyBorder="1" applyAlignment="1">
      <alignment horizontal="right" vertical="center" wrapText="1"/>
    </xf>
    <xf numFmtId="4" fontId="9" fillId="20" borderId="29" xfId="1" applyNumberFormat="1" applyFont="1" applyFill="1" applyBorder="1" applyAlignment="1">
      <alignment horizontal="center" vertical="center" wrapText="1"/>
    </xf>
    <xf numFmtId="4" fontId="9" fillId="20" borderId="31" xfId="1" applyNumberFormat="1" applyFont="1" applyFill="1" applyBorder="1" applyAlignment="1">
      <alignment horizontal="right" vertical="center" wrapText="1"/>
    </xf>
    <xf numFmtId="4" fontId="9" fillId="20" borderId="29" xfId="1" applyNumberFormat="1" applyFont="1" applyFill="1" applyBorder="1" applyAlignment="1">
      <alignment horizontal="right" vertical="center" wrapText="1"/>
    </xf>
    <xf numFmtId="49" fontId="10" fillId="0" borderId="33" xfId="0" applyNumberFormat="1" applyFont="1" applyFill="1" applyBorder="1" applyAlignment="1">
      <alignment horizontal="center" vertical="center"/>
    </xf>
    <xf numFmtId="49" fontId="10" fillId="0" borderId="33" xfId="0" applyNumberFormat="1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center" vertical="center" wrapText="1"/>
    </xf>
    <xf numFmtId="4" fontId="10" fillId="0" borderId="33" xfId="0" applyNumberFormat="1" applyFont="1" applyFill="1" applyBorder="1" applyAlignment="1">
      <alignment horizontal="right" vertical="center" wrapText="1"/>
    </xf>
    <xf numFmtId="4" fontId="10" fillId="0" borderId="28" xfId="1" applyNumberFormat="1" applyFont="1" applyFill="1" applyBorder="1" applyAlignment="1">
      <alignment horizontal="right" vertical="center" wrapText="1"/>
    </xf>
    <xf numFmtId="4" fontId="10" fillId="0" borderId="33" xfId="1" applyNumberFormat="1" applyFont="1" applyFill="1" applyBorder="1" applyAlignment="1">
      <alignment horizontal="right" vertical="center" wrapText="1"/>
    </xf>
    <xf numFmtId="4" fontId="10" fillId="0" borderId="28" xfId="0" applyNumberFormat="1" applyFont="1" applyFill="1" applyBorder="1" applyAlignment="1">
      <alignment horizontal="right" vertical="center" wrapText="1"/>
    </xf>
    <xf numFmtId="49" fontId="0" fillId="0" borderId="30" xfId="0" applyNumberFormat="1" applyBorder="1" applyAlignment="1">
      <alignment horizontal="center"/>
    </xf>
    <xf numFmtId="4" fontId="0" fillId="0" borderId="30" xfId="0" applyNumberFormat="1" applyBorder="1"/>
    <xf numFmtId="4" fontId="0" fillId="0" borderId="28" xfId="0" applyNumberFormat="1" applyBorder="1"/>
    <xf numFmtId="49" fontId="0" fillId="0" borderId="0" xfId="0" applyNumberFormat="1"/>
    <xf numFmtId="49" fontId="0" fillId="0" borderId="2" xfId="0" applyNumberFormat="1" applyBorder="1"/>
    <xf numFmtId="0" fontId="0" fillId="0" borderId="2" xfId="0" applyBorder="1"/>
    <xf numFmtId="4" fontId="0" fillId="0" borderId="30" xfId="0" applyNumberFormat="1" applyBorder="1" applyAlignment="1">
      <alignment vertical="center"/>
    </xf>
    <xf numFmtId="0" fontId="13" fillId="0" borderId="25" xfId="0" applyFont="1" applyBorder="1" applyAlignment="1">
      <alignment horizontal="right" vertical="center"/>
    </xf>
    <xf numFmtId="0" fontId="13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horizontal="right" vertical="center" wrapText="1"/>
    </xf>
    <xf numFmtId="0" fontId="13" fillId="0" borderId="26" xfId="0" applyFont="1" applyBorder="1" applyAlignment="1">
      <alignment horizontal="right" vertical="center"/>
    </xf>
    <xf numFmtId="43" fontId="14" fillId="0" borderId="27" xfId="0" applyNumberFormat="1" applyFont="1" applyBorder="1" applyAlignment="1">
      <alignment vertical="center"/>
    </xf>
    <xf numFmtId="43" fontId="0" fillId="0" borderId="0" xfId="1" applyFont="1" applyBorder="1" applyAlignment="1">
      <alignment horizontal="right" vertical="center"/>
    </xf>
    <xf numFmtId="0" fontId="9" fillId="20" borderId="29" xfId="0" applyFont="1" applyFill="1" applyBorder="1" applyAlignment="1">
      <alignment horizontal="right" vertical="center" wrapText="1"/>
    </xf>
    <xf numFmtId="0" fontId="40" fillId="0" borderId="29" xfId="80" applyFont="1" applyFill="1" applyBorder="1" applyAlignment="1">
      <alignment horizontal="center" vertical="center" wrapText="1"/>
    </xf>
    <xf numFmtId="0" fontId="39" fillId="0" borderId="29" xfId="80" applyFont="1" applyFill="1" applyBorder="1" applyAlignment="1">
      <alignment horizontal="center" vertical="center" wrapText="1"/>
    </xf>
    <xf numFmtId="4" fontId="39" fillId="0" borderId="29" xfId="80" applyNumberFormat="1" applyFont="1" applyFill="1" applyBorder="1" applyAlignment="1">
      <alignment horizontal="center" vertical="center" wrapText="1"/>
    </xf>
    <xf numFmtId="0" fontId="39" fillId="0" borderId="29" xfId="80" applyFont="1" applyFill="1" applyBorder="1" applyAlignment="1">
      <alignment horizontal="left" vertical="center" wrapText="1"/>
    </xf>
    <xf numFmtId="173" fontId="39" fillId="0" borderId="29" xfId="80" applyNumberFormat="1" applyFont="1" applyFill="1" applyBorder="1" applyAlignment="1">
      <alignment horizontal="center" vertical="center" wrapText="1"/>
    </xf>
    <xf numFmtId="4" fontId="40" fillId="0" borderId="29" xfId="80" applyNumberFormat="1" applyFont="1" applyFill="1" applyBorder="1" applyAlignment="1">
      <alignment horizontal="center" vertical="center" wrapText="1"/>
    </xf>
    <xf numFmtId="43" fontId="10" fillId="0" borderId="0" xfId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3" fontId="6" fillId="0" borderId="12" xfId="1" applyFont="1" applyFill="1" applyBorder="1" applyAlignment="1">
      <alignment horizontal="right" vertical="center"/>
    </xf>
    <xf numFmtId="43" fontId="6" fillId="0" borderId="13" xfId="1" applyFont="1" applyFill="1" applyBorder="1" applyAlignment="1">
      <alignment horizontal="right" vertical="center"/>
    </xf>
    <xf numFmtId="0" fontId="0" fillId="19" borderId="32" xfId="0" applyFill="1" applyBorder="1" applyAlignment="1">
      <alignment horizontal="center"/>
    </xf>
    <xf numFmtId="0" fontId="0" fillId="19" borderId="10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4" fontId="1" fillId="19" borderId="29" xfId="0" applyNumberFormat="1" applyFont="1" applyFill="1" applyBorder="1" applyAlignment="1">
      <alignment horizontal="center" vertical="center"/>
    </xf>
    <xf numFmtId="0" fontId="1" fillId="19" borderId="29" xfId="0" applyFont="1" applyFill="1" applyBorder="1" applyAlignment="1">
      <alignment horizontal="center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23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CRONOGRAMA!$D$33:$I$33</c:f>
              <c:numCache>
                <c:formatCode>#,##0.00</c:formatCode>
                <c:ptCount val="6"/>
                <c:pt idx="0">
                  <c:v>13616.637458292498</c:v>
                </c:pt>
                <c:pt idx="1">
                  <c:v>13616.637458292498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278976"/>
        <c:axId val="63144512"/>
      </c:barChart>
      <c:catAx>
        <c:axId val="97278976"/>
        <c:scaling>
          <c:orientation val="minMax"/>
        </c:scaling>
        <c:delete val="0"/>
        <c:axPos val="b"/>
        <c:majorTickMark val="out"/>
        <c:minorTickMark val="none"/>
        <c:tickLblPos val="nextTo"/>
        <c:crossAx val="63144512"/>
        <c:crosses val="autoZero"/>
        <c:auto val="1"/>
        <c:lblAlgn val="ctr"/>
        <c:lblOffset val="100"/>
        <c:noMultiLvlLbl val="0"/>
      </c:catAx>
      <c:valAx>
        <c:axId val="63144512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97278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13" footer="0.3149606200000021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51</xdr:row>
      <xdr:rowOff>142875</xdr:rowOff>
    </xdr:from>
    <xdr:to>
      <xdr:col>7</xdr:col>
      <xdr:colOff>238125</xdr:colOff>
      <xdr:row>66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showZeros="0"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1" max="1" width="9.85546875" style="41" customWidth="1"/>
    <col min="2" max="2" width="18.5703125" style="41" customWidth="1"/>
    <col min="3" max="3" width="57.42578125" style="71" customWidth="1"/>
    <col min="4" max="4" width="8.7109375" style="3" customWidth="1"/>
    <col min="5" max="5" width="10.7109375" style="72" customWidth="1"/>
    <col min="6" max="6" width="17.7109375" style="72" customWidth="1"/>
    <col min="7" max="7" width="14.42578125" style="41" customWidth="1"/>
    <col min="8" max="8" width="17.5703125" style="41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183" t="s">
        <v>5</v>
      </c>
      <c r="B1" s="184"/>
      <c r="C1" s="184"/>
      <c r="D1" s="184"/>
      <c r="E1" s="184"/>
      <c r="F1" s="184"/>
      <c r="G1" s="184"/>
      <c r="H1" s="184"/>
      <c r="I1" s="185"/>
    </row>
    <row r="2" spans="1:9" ht="15.75" x14ac:dyDescent="0.25">
      <c r="A2" s="186" t="s">
        <v>40</v>
      </c>
      <c r="B2" s="187"/>
      <c r="C2" s="187"/>
      <c r="D2" s="187"/>
      <c r="E2" s="187"/>
      <c r="F2" s="187"/>
      <c r="G2" s="187"/>
      <c r="H2" s="187"/>
      <c r="I2" s="188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75"/>
    </row>
    <row r="4" spans="1:9" s="16" customFormat="1" ht="15.75" x14ac:dyDescent="0.25">
      <c r="A4" s="9" t="s">
        <v>135</v>
      </c>
      <c r="B4" s="10"/>
      <c r="C4" s="11"/>
      <c r="D4" s="12"/>
      <c r="E4" s="13"/>
      <c r="F4" s="13"/>
      <c r="G4" s="14"/>
      <c r="H4" s="4"/>
      <c r="I4" s="76"/>
    </row>
    <row r="5" spans="1:9" s="16" customFormat="1" ht="15.75" x14ac:dyDescent="0.25">
      <c r="A5" s="9" t="s">
        <v>41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7</v>
      </c>
      <c r="B6" s="19"/>
      <c r="C6" s="20"/>
      <c r="D6" s="189" t="s">
        <v>136</v>
      </c>
      <c r="E6" s="189"/>
      <c r="F6" s="189"/>
      <c r="G6" s="189"/>
      <c r="H6" s="189"/>
      <c r="I6" s="190"/>
    </row>
    <row r="7" spans="1:9" s="16" customFormat="1" ht="14.25" x14ac:dyDescent="0.25">
      <c r="A7" s="21"/>
      <c r="B7" s="22"/>
      <c r="C7" s="23"/>
      <c r="D7" s="24"/>
      <c r="E7" s="25"/>
      <c r="F7" s="26" t="s">
        <v>6</v>
      </c>
      <c r="G7" s="27">
        <f>1.2247-1</f>
        <v>0.2246999999999999</v>
      </c>
      <c r="H7" s="26"/>
      <c r="I7" s="28"/>
    </row>
    <row r="8" spans="1:9" s="16" customFormat="1" ht="14.25" x14ac:dyDescent="0.25">
      <c r="A8" s="77"/>
      <c r="B8" s="78"/>
      <c r="C8" s="79"/>
      <c r="D8" s="80"/>
      <c r="E8" s="81" t="s">
        <v>24</v>
      </c>
      <c r="F8" s="81"/>
      <c r="G8" s="82"/>
      <c r="H8" s="83"/>
      <c r="I8" s="84"/>
    </row>
    <row r="9" spans="1:9" s="16" customFormat="1" ht="33" customHeight="1" x14ac:dyDescent="0.25">
      <c r="A9" s="136" t="s">
        <v>0</v>
      </c>
      <c r="B9" s="136" t="s">
        <v>8</v>
      </c>
      <c r="C9" s="137" t="s">
        <v>1</v>
      </c>
      <c r="D9" s="138" t="s">
        <v>9</v>
      </c>
      <c r="E9" s="139" t="s">
        <v>2</v>
      </c>
      <c r="F9" s="140" t="s">
        <v>10</v>
      </c>
      <c r="G9" s="140" t="s">
        <v>11</v>
      </c>
      <c r="H9" s="140" t="s">
        <v>109</v>
      </c>
      <c r="I9" s="140" t="s">
        <v>12</v>
      </c>
    </row>
    <row r="10" spans="1:9" s="29" customFormat="1" x14ac:dyDescent="0.25">
      <c r="A10" s="141"/>
      <c r="B10" s="141"/>
      <c r="C10" s="142" t="s">
        <v>25</v>
      </c>
      <c r="D10" s="143"/>
      <c r="E10" s="144"/>
      <c r="F10" s="145"/>
      <c r="G10" s="145"/>
      <c r="H10" s="145"/>
      <c r="I10" s="146">
        <f>I11+I13+I17+I19+I23+I25+I29+I32+I35+I39+I42</f>
        <v>27233.274916584996</v>
      </c>
    </row>
    <row r="11" spans="1:9" s="29" customFormat="1" x14ac:dyDescent="0.25">
      <c r="A11" s="147" t="s">
        <v>60</v>
      </c>
      <c r="B11" s="147"/>
      <c r="C11" s="148" t="s">
        <v>23</v>
      </c>
      <c r="D11" s="149"/>
      <c r="E11" s="150"/>
      <c r="F11" s="151"/>
      <c r="G11" s="152"/>
      <c r="H11" s="153"/>
      <c r="I11" s="154">
        <f>SUM(I12:I12)</f>
        <v>2287.2007319999998</v>
      </c>
    </row>
    <row r="12" spans="1:9" s="29" customFormat="1" x14ac:dyDescent="0.25">
      <c r="A12" s="30" t="s">
        <v>69</v>
      </c>
      <c r="B12" s="30" t="s">
        <v>13</v>
      </c>
      <c r="C12" s="31" t="s">
        <v>110</v>
      </c>
      <c r="D12" s="32" t="s">
        <v>14</v>
      </c>
      <c r="E12" s="174">
        <v>6</v>
      </c>
      <c r="F12" s="33">
        <v>311.26</v>
      </c>
      <c r="G12" s="34">
        <f>(F12*$G$7)+F12</f>
        <v>381.20012199999996</v>
      </c>
      <c r="H12" s="34">
        <f>E12*F12</f>
        <v>1867.56</v>
      </c>
      <c r="I12" s="39">
        <f>E12*G12</f>
        <v>2287.2007319999998</v>
      </c>
    </row>
    <row r="13" spans="1:9" s="29" customFormat="1" x14ac:dyDescent="0.25">
      <c r="A13" s="147" t="s">
        <v>61</v>
      </c>
      <c r="B13" s="147"/>
      <c r="C13" s="148" t="s">
        <v>123</v>
      </c>
      <c r="D13" s="149"/>
      <c r="E13" s="175"/>
      <c r="F13" s="151"/>
      <c r="G13" s="154"/>
      <c r="H13" s="153"/>
      <c r="I13" s="154">
        <f>SUM(I14:I16)</f>
        <v>73.801462995000009</v>
      </c>
    </row>
    <row r="14" spans="1:9" s="29" customFormat="1" ht="25.5" x14ac:dyDescent="0.25">
      <c r="A14" s="30" t="s">
        <v>90</v>
      </c>
      <c r="B14" s="35" t="s">
        <v>86</v>
      </c>
      <c r="C14" s="36" t="s">
        <v>87</v>
      </c>
      <c r="D14" s="37" t="s">
        <v>88</v>
      </c>
      <c r="E14" s="33">
        <f>1.8*1.3*0.25</f>
        <v>0.58500000000000008</v>
      </c>
      <c r="F14" s="33">
        <v>38.96</v>
      </c>
      <c r="G14" s="34">
        <f t="shared" ref="G14" si="0">(F14*$G$7)+F14</f>
        <v>47.714312</v>
      </c>
      <c r="H14" s="34">
        <f t="shared" ref="H14" si="1">E14*F14</f>
        <v>22.791600000000003</v>
      </c>
      <c r="I14" s="39">
        <f t="shared" ref="I14" si="2">E14*G14</f>
        <v>27.912872520000004</v>
      </c>
    </row>
    <row r="15" spans="1:9" s="29" customFormat="1" ht="25.5" x14ac:dyDescent="0.25">
      <c r="A15" s="30" t="s">
        <v>91</v>
      </c>
      <c r="B15" s="35" t="s">
        <v>89</v>
      </c>
      <c r="C15" s="36" t="s">
        <v>111</v>
      </c>
      <c r="D15" s="37" t="s">
        <v>88</v>
      </c>
      <c r="E15" s="33">
        <f>E14</f>
        <v>0.58500000000000008</v>
      </c>
      <c r="F15" s="33">
        <v>19.05</v>
      </c>
      <c r="G15" s="34">
        <f t="shared" ref="G15:G16" si="3">(F15*$G$7)+F15</f>
        <v>23.330534999999998</v>
      </c>
      <c r="H15" s="34">
        <f t="shared" ref="H15:H16" si="4">E15*F15</f>
        <v>11.144250000000001</v>
      </c>
      <c r="I15" s="39">
        <f t="shared" ref="I15:I16" si="5">E15*G15</f>
        <v>13.648362975</v>
      </c>
    </row>
    <row r="16" spans="1:9" s="29" customFormat="1" ht="38.25" x14ac:dyDescent="0.25">
      <c r="A16" s="30" t="s">
        <v>92</v>
      </c>
      <c r="B16" s="35" t="s">
        <v>56</v>
      </c>
      <c r="C16" s="36" t="s">
        <v>57</v>
      </c>
      <c r="D16" s="37" t="s">
        <v>58</v>
      </c>
      <c r="E16" s="33">
        <f>E15*1.5*30</f>
        <v>26.325000000000006</v>
      </c>
      <c r="F16" s="33">
        <v>1</v>
      </c>
      <c r="G16" s="34">
        <f t="shared" si="3"/>
        <v>1.2246999999999999</v>
      </c>
      <c r="H16" s="34">
        <f t="shared" si="4"/>
        <v>26.325000000000006</v>
      </c>
      <c r="I16" s="39">
        <f t="shared" si="5"/>
        <v>32.240227500000003</v>
      </c>
    </row>
    <row r="17" spans="1:9" s="29" customFormat="1" x14ac:dyDescent="0.25">
      <c r="A17" s="147" t="s">
        <v>62</v>
      </c>
      <c r="B17" s="147"/>
      <c r="C17" s="148" t="s">
        <v>112</v>
      </c>
      <c r="D17" s="149"/>
      <c r="E17" s="175"/>
      <c r="F17" s="151"/>
      <c r="G17" s="151"/>
      <c r="H17" s="126"/>
      <c r="I17" s="151">
        <f>SUM(I18)</f>
        <v>1361.6582009999997</v>
      </c>
    </row>
    <row r="18" spans="1:9" s="29" customFormat="1" x14ac:dyDescent="0.25">
      <c r="A18" s="30" t="s">
        <v>70</v>
      </c>
      <c r="B18" s="30"/>
      <c r="C18" s="31" t="s">
        <v>113</v>
      </c>
      <c r="D18" s="37" t="s">
        <v>15</v>
      </c>
      <c r="E18" s="174">
        <v>1</v>
      </c>
      <c r="F18" s="33">
        <v>1111.83</v>
      </c>
      <c r="G18" s="34">
        <f t="shared" ref="G18" si="6">(F18*$G$7)+F18</f>
        <v>1361.6582009999997</v>
      </c>
      <c r="H18" s="34">
        <f t="shared" ref="H18" si="7">E18*F18</f>
        <v>1111.83</v>
      </c>
      <c r="I18" s="39">
        <f t="shared" ref="I18" si="8">E18*G18</f>
        <v>1361.6582009999997</v>
      </c>
    </row>
    <row r="19" spans="1:9" s="29" customFormat="1" x14ac:dyDescent="0.25">
      <c r="A19" s="147" t="s">
        <v>63</v>
      </c>
      <c r="B19" s="147"/>
      <c r="C19" s="148" t="s">
        <v>80</v>
      </c>
      <c r="D19" s="149"/>
      <c r="E19" s="175"/>
      <c r="F19" s="151"/>
      <c r="G19" s="151"/>
      <c r="H19" s="126"/>
      <c r="I19" s="151">
        <f>SUM(I20:I22)</f>
        <v>4735.5518989199991</v>
      </c>
    </row>
    <row r="20" spans="1:9" s="29" customFormat="1" ht="51" x14ac:dyDescent="0.25">
      <c r="A20" s="35" t="s">
        <v>71</v>
      </c>
      <c r="B20" s="35">
        <v>91307</v>
      </c>
      <c r="C20" s="36" t="s">
        <v>81</v>
      </c>
      <c r="D20" s="37" t="s">
        <v>15</v>
      </c>
      <c r="E20" s="33">
        <v>2</v>
      </c>
      <c r="F20" s="38">
        <v>49.68</v>
      </c>
      <c r="G20" s="34">
        <f t="shared" ref="G20:G22" si="9">(F20*$G$7)+F20</f>
        <v>60.843095999999996</v>
      </c>
      <c r="H20" s="34">
        <f t="shared" ref="H20:H22" si="10">E20*F20</f>
        <v>99.36</v>
      </c>
      <c r="I20" s="39">
        <f t="shared" ref="I20:I22" si="11">E20*G20</f>
        <v>121.68619199999999</v>
      </c>
    </row>
    <row r="21" spans="1:9" s="29" customFormat="1" ht="38.25" x14ac:dyDescent="0.25">
      <c r="A21" s="35" t="s">
        <v>124</v>
      </c>
      <c r="B21" s="30" t="s">
        <v>82</v>
      </c>
      <c r="C21" s="31" t="s">
        <v>83</v>
      </c>
      <c r="D21" s="32" t="s">
        <v>14</v>
      </c>
      <c r="E21" s="33">
        <f>1.8*1.3</f>
        <v>2.3400000000000003</v>
      </c>
      <c r="F21" s="33">
        <v>296.33999999999997</v>
      </c>
      <c r="G21" s="34">
        <f t="shared" si="9"/>
        <v>362.92759799999993</v>
      </c>
      <c r="H21" s="34">
        <f t="shared" si="10"/>
        <v>693.43560000000002</v>
      </c>
      <c r="I21" s="39">
        <f t="shared" si="11"/>
        <v>849.25057931999993</v>
      </c>
    </row>
    <row r="22" spans="1:9" s="29" customFormat="1" x14ac:dyDescent="0.25">
      <c r="A22" s="35" t="s">
        <v>132</v>
      </c>
      <c r="B22" s="30" t="s">
        <v>133</v>
      </c>
      <c r="C22" s="31" t="s">
        <v>134</v>
      </c>
      <c r="D22" s="32" t="s">
        <v>14</v>
      </c>
      <c r="E22" s="182">
        <v>12.7</v>
      </c>
      <c r="F22" s="38">
        <v>242.04</v>
      </c>
      <c r="G22" s="34">
        <f t="shared" si="9"/>
        <v>296.42638799999997</v>
      </c>
      <c r="H22" s="34">
        <f t="shared" si="10"/>
        <v>3073.9079999999999</v>
      </c>
      <c r="I22" s="39">
        <f t="shared" si="11"/>
        <v>3764.6151275999996</v>
      </c>
    </row>
    <row r="23" spans="1:9" s="29" customFormat="1" x14ac:dyDescent="0.25">
      <c r="A23" s="147" t="s">
        <v>64</v>
      </c>
      <c r="B23" s="147"/>
      <c r="C23" s="148" t="s">
        <v>4</v>
      </c>
      <c r="D23" s="149"/>
      <c r="E23" s="175"/>
      <c r="F23" s="151"/>
      <c r="G23" s="151"/>
      <c r="H23" s="126"/>
      <c r="I23" s="151">
        <f>SUM(I24:I24)</f>
        <v>4059.5130899999995</v>
      </c>
    </row>
    <row r="24" spans="1:9" s="29" customFormat="1" ht="38.25" x14ac:dyDescent="0.25">
      <c r="A24" s="30" t="s">
        <v>72</v>
      </c>
      <c r="B24" s="35">
        <v>94445</v>
      </c>
      <c r="C24" s="36" t="s">
        <v>17</v>
      </c>
      <c r="D24" s="37" t="s">
        <v>14</v>
      </c>
      <c r="E24" s="33">
        <f>9*10</f>
        <v>90</v>
      </c>
      <c r="F24" s="38">
        <v>36.83</v>
      </c>
      <c r="G24" s="34">
        <f t="shared" ref="G24" si="12">(F24*$G$7)+F24</f>
        <v>45.105700999999996</v>
      </c>
      <c r="H24" s="74">
        <f t="shared" ref="H24" si="13">E24*F24</f>
        <v>3314.7</v>
      </c>
      <c r="I24" s="34">
        <f t="shared" ref="I24" si="14">E24*G24</f>
        <v>4059.5130899999995</v>
      </c>
    </row>
    <row r="25" spans="1:9" s="29" customFormat="1" x14ac:dyDescent="0.25">
      <c r="A25" s="147" t="s">
        <v>65</v>
      </c>
      <c r="B25" s="147"/>
      <c r="C25" s="148" t="s">
        <v>3</v>
      </c>
      <c r="D25" s="149"/>
      <c r="E25" s="175"/>
      <c r="F25" s="151"/>
      <c r="G25" s="151"/>
      <c r="H25" s="126"/>
      <c r="I25" s="151">
        <f>SUM(I26:I28)</f>
        <v>6405.9050426399999</v>
      </c>
    </row>
    <row r="26" spans="1:9" s="29" customFormat="1" ht="38.25" x14ac:dyDescent="0.25">
      <c r="A26" s="30" t="s">
        <v>73</v>
      </c>
      <c r="B26" s="30">
        <v>87702</v>
      </c>
      <c r="C26" s="31" t="s">
        <v>18</v>
      </c>
      <c r="D26" s="32" t="s">
        <v>14</v>
      </c>
      <c r="E26" s="33">
        <f>((19.63+5.52+1.2)-(5.5-3))*1.8</f>
        <v>42.93</v>
      </c>
      <c r="F26" s="33">
        <v>39.159999999999997</v>
      </c>
      <c r="G26" s="34">
        <f t="shared" ref="G26:G28" si="15">(F26*$G$7)+F26</f>
        <v>47.959251999999992</v>
      </c>
      <c r="H26" s="34">
        <f t="shared" ref="H26:H27" si="16">E26*F26</f>
        <v>1681.1387999999999</v>
      </c>
      <c r="I26" s="39">
        <f t="shared" ref="I26:I27" si="17">E26*G26</f>
        <v>2058.8906883599998</v>
      </c>
    </row>
    <row r="27" spans="1:9" s="29" customFormat="1" ht="25.5" x14ac:dyDescent="0.25">
      <c r="A27" s="30" t="s">
        <v>125</v>
      </c>
      <c r="B27" s="35" t="s">
        <v>19</v>
      </c>
      <c r="C27" s="36" t="s">
        <v>20</v>
      </c>
      <c r="D27" s="37" t="s">
        <v>14</v>
      </c>
      <c r="E27" s="33">
        <f>((19.63+5.52+1.2)-(5.5-3))*1.8</f>
        <v>42.93</v>
      </c>
      <c r="F27" s="38">
        <v>28.67</v>
      </c>
      <c r="G27" s="34">
        <f t="shared" si="15"/>
        <v>35.112149000000002</v>
      </c>
      <c r="H27" s="34">
        <f t="shared" si="16"/>
        <v>1230.8031000000001</v>
      </c>
      <c r="I27" s="39">
        <f t="shared" si="17"/>
        <v>1507.3645565700001</v>
      </c>
    </row>
    <row r="28" spans="1:9" s="29" customFormat="1" ht="63.75" x14ac:dyDescent="0.25">
      <c r="A28" s="30" t="s">
        <v>126</v>
      </c>
      <c r="B28" s="35" t="s">
        <v>44</v>
      </c>
      <c r="C28" s="36" t="s">
        <v>45</v>
      </c>
      <c r="D28" s="37" t="s">
        <v>14</v>
      </c>
      <c r="E28" s="33">
        <f>E27</f>
        <v>42.93</v>
      </c>
      <c r="F28" s="38">
        <v>54.01</v>
      </c>
      <c r="G28" s="34">
        <f t="shared" si="15"/>
        <v>66.146046999999996</v>
      </c>
      <c r="H28" s="34">
        <f t="shared" ref="H28" si="18">E28*F28</f>
        <v>2318.6493</v>
      </c>
      <c r="I28" s="39">
        <f t="shared" ref="I28" si="19">E28*G28</f>
        <v>2839.6497977099998</v>
      </c>
    </row>
    <row r="29" spans="1:9" s="29" customFormat="1" x14ac:dyDescent="0.25">
      <c r="A29" s="147" t="s">
        <v>66</v>
      </c>
      <c r="B29" s="147"/>
      <c r="C29" s="148" t="s">
        <v>21</v>
      </c>
      <c r="D29" s="149"/>
      <c r="E29" s="175"/>
      <c r="F29" s="151"/>
      <c r="G29" s="151"/>
      <c r="H29" s="126"/>
      <c r="I29" s="151">
        <f>SUM(I30:I31)</f>
        <v>29.001875760000004</v>
      </c>
    </row>
    <row r="30" spans="1:9" s="29" customFormat="1" x14ac:dyDescent="0.25">
      <c r="A30" s="35" t="s">
        <v>74</v>
      </c>
      <c r="B30" s="35" t="s">
        <v>42</v>
      </c>
      <c r="C30" s="36" t="s">
        <v>43</v>
      </c>
      <c r="D30" s="37" t="s">
        <v>14</v>
      </c>
      <c r="E30" s="33">
        <v>2.34</v>
      </c>
      <c r="F30" s="38">
        <v>2.37</v>
      </c>
      <c r="G30" s="34">
        <f t="shared" ref="G30:G31" si="20">(F30*$G$7)+F30</f>
        <v>2.902539</v>
      </c>
      <c r="H30" s="34">
        <f t="shared" ref="H30:H31" si="21">E30*F30</f>
        <v>5.5457999999999998</v>
      </c>
      <c r="I30" s="39">
        <f t="shared" ref="I30:I31" si="22">E30*G30</f>
        <v>6.7919412599999998</v>
      </c>
    </row>
    <row r="31" spans="1:9" s="29" customFormat="1" ht="25.5" x14ac:dyDescent="0.25">
      <c r="A31" s="35" t="s">
        <v>75</v>
      </c>
      <c r="B31" s="40" t="s">
        <v>38</v>
      </c>
      <c r="C31" s="36" t="s">
        <v>39</v>
      </c>
      <c r="D31" s="37" t="s">
        <v>14</v>
      </c>
      <c r="E31" s="33">
        <f>E21</f>
        <v>2.3400000000000003</v>
      </c>
      <c r="F31" s="38">
        <v>7.75</v>
      </c>
      <c r="G31" s="34">
        <f t="shared" si="20"/>
        <v>9.4914249999999996</v>
      </c>
      <c r="H31" s="34">
        <f t="shared" si="21"/>
        <v>18.135000000000002</v>
      </c>
      <c r="I31" s="39">
        <f t="shared" si="22"/>
        <v>22.209934500000003</v>
      </c>
    </row>
    <row r="32" spans="1:9" s="29" customFormat="1" x14ac:dyDescent="0.25">
      <c r="A32" s="147" t="s">
        <v>67</v>
      </c>
      <c r="B32" s="147"/>
      <c r="C32" s="148" t="s">
        <v>85</v>
      </c>
      <c r="D32" s="149"/>
      <c r="E32" s="175"/>
      <c r="F32" s="151"/>
      <c r="G32" s="151"/>
      <c r="H32" s="126"/>
      <c r="I32" s="151">
        <f>SUM(I33:I34)</f>
        <v>559.51644199999987</v>
      </c>
    </row>
    <row r="33" spans="1:11" s="29" customFormat="1" ht="38.25" x14ac:dyDescent="0.25">
      <c r="A33" s="35" t="s">
        <v>76</v>
      </c>
      <c r="B33" s="35" t="s">
        <v>100</v>
      </c>
      <c r="C33" s="36" t="s">
        <v>101</v>
      </c>
      <c r="D33" s="37" t="s">
        <v>15</v>
      </c>
      <c r="E33" s="33">
        <v>4</v>
      </c>
      <c r="F33" s="38">
        <v>30.34</v>
      </c>
      <c r="G33" s="34">
        <f t="shared" ref="G33" si="23">(F33*$G$7)+F33</f>
        <v>37.157398000000001</v>
      </c>
      <c r="H33" s="34">
        <f t="shared" ref="H33" si="24">E33*F33</f>
        <v>121.36</v>
      </c>
      <c r="I33" s="39">
        <f t="shared" ref="I33" si="25">E33*G33</f>
        <v>148.629592</v>
      </c>
    </row>
    <row r="34" spans="1:11" s="29" customFormat="1" ht="25.5" x14ac:dyDescent="0.25">
      <c r="A34" s="35" t="s">
        <v>77</v>
      </c>
      <c r="B34" s="30" t="s">
        <v>130</v>
      </c>
      <c r="C34" s="31" t="s">
        <v>131</v>
      </c>
      <c r="D34" s="37" t="s">
        <v>15</v>
      </c>
      <c r="E34" s="33">
        <v>10</v>
      </c>
      <c r="F34" s="38">
        <v>33.549999999999997</v>
      </c>
      <c r="G34" s="34">
        <f t="shared" ref="G34" si="26">(F34*$G$7)+F34</f>
        <v>41.088684999999991</v>
      </c>
      <c r="H34" s="34">
        <f t="shared" ref="H34" si="27">E34*F34</f>
        <v>335.5</v>
      </c>
      <c r="I34" s="39">
        <f t="shared" ref="I34" si="28">E34*G34</f>
        <v>410.88684999999992</v>
      </c>
    </row>
    <row r="35" spans="1:11" s="29" customFormat="1" x14ac:dyDescent="0.25">
      <c r="A35" s="147" t="s">
        <v>68</v>
      </c>
      <c r="B35" s="147"/>
      <c r="C35" s="148" t="s">
        <v>114</v>
      </c>
      <c r="D35" s="149"/>
      <c r="E35" s="175"/>
      <c r="F35" s="151"/>
      <c r="G35" s="151"/>
      <c r="H35" s="126"/>
      <c r="I35" s="151">
        <f>SUM(I36:I38)</f>
        <v>648.02551099999994</v>
      </c>
    </row>
    <row r="36" spans="1:11" s="29" customFormat="1" x14ac:dyDescent="0.25">
      <c r="A36" s="30" t="s">
        <v>78</v>
      </c>
      <c r="B36" s="40" t="s">
        <v>102</v>
      </c>
      <c r="C36" s="36" t="s">
        <v>115</v>
      </c>
      <c r="D36" s="37" t="s">
        <v>84</v>
      </c>
      <c r="E36" s="33">
        <v>4</v>
      </c>
      <c r="F36" s="38">
        <v>13.21</v>
      </c>
      <c r="G36" s="34">
        <f t="shared" ref="G36" si="29">(F36*$G$7)+F36</f>
        <v>16.178287000000001</v>
      </c>
      <c r="H36" s="34">
        <f t="shared" ref="H36" si="30">E36*F36</f>
        <v>52.84</v>
      </c>
      <c r="I36" s="39">
        <f t="shared" ref="I36" si="31">E36*G36</f>
        <v>64.713148000000004</v>
      </c>
    </row>
    <row r="37" spans="1:11" s="29" customFormat="1" ht="51" x14ac:dyDescent="0.25">
      <c r="A37" s="30" t="s">
        <v>79</v>
      </c>
      <c r="B37" s="40" t="s">
        <v>105</v>
      </c>
      <c r="C37" s="36" t="s">
        <v>106</v>
      </c>
      <c r="D37" s="37" t="s">
        <v>15</v>
      </c>
      <c r="E37" s="33">
        <v>1</v>
      </c>
      <c r="F37" s="38">
        <v>399.21</v>
      </c>
      <c r="G37" s="34">
        <f t="shared" ref="G37:G38" si="32">(F37*$G$7)+F37</f>
        <v>488.91248699999994</v>
      </c>
      <c r="H37" s="34">
        <f t="shared" ref="H37:H38" si="33">E37*F37</f>
        <v>399.21</v>
      </c>
      <c r="I37" s="39">
        <f t="shared" ref="I37:I38" si="34">E37*G37</f>
        <v>488.91248699999994</v>
      </c>
    </row>
    <row r="38" spans="1:11" s="29" customFormat="1" ht="38.25" x14ac:dyDescent="0.25">
      <c r="A38" s="30" t="s">
        <v>127</v>
      </c>
      <c r="B38" s="40" t="s">
        <v>103</v>
      </c>
      <c r="C38" s="36" t="s">
        <v>104</v>
      </c>
      <c r="D38" s="37" t="s">
        <v>15</v>
      </c>
      <c r="E38" s="33">
        <v>2</v>
      </c>
      <c r="F38" s="38">
        <v>38.54</v>
      </c>
      <c r="G38" s="34">
        <f t="shared" si="32"/>
        <v>47.199937999999996</v>
      </c>
      <c r="H38" s="34">
        <f t="shared" si="33"/>
        <v>77.08</v>
      </c>
      <c r="I38" s="39">
        <f t="shared" si="34"/>
        <v>94.399875999999992</v>
      </c>
    </row>
    <row r="39" spans="1:11" s="29" customFormat="1" x14ac:dyDescent="0.25">
      <c r="A39" s="147" t="s">
        <v>93</v>
      </c>
      <c r="B39" s="147"/>
      <c r="C39" s="148" t="s">
        <v>116</v>
      </c>
      <c r="D39" s="149"/>
      <c r="E39" s="175"/>
      <c r="F39" s="151"/>
      <c r="G39" s="151"/>
      <c r="H39" s="126"/>
      <c r="I39" s="151">
        <f>SUM(I40:I41)</f>
        <v>4122.5239049999991</v>
      </c>
    </row>
    <row r="40" spans="1:11" s="29" customFormat="1" x14ac:dyDescent="0.25">
      <c r="A40" s="35" t="s">
        <v>94</v>
      </c>
      <c r="B40" s="40" t="s">
        <v>118</v>
      </c>
      <c r="C40" s="36" t="s">
        <v>119</v>
      </c>
      <c r="D40" s="37" t="s">
        <v>15</v>
      </c>
      <c r="E40" s="33">
        <v>1</v>
      </c>
      <c r="F40" s="38">
        <v>683.43</v>
      </c>
      <c r="G40" s="34">
        <f t="shared" ref="G40" si="35">(F40*$G$7)+F40</f>
        <v>836.99672099999987</v>
      </c>
      <c r="H40" s="34">
        <f t="shared" ref="H40" si="36">E40*F40</f>
        <v>683.43</v>
      </c>
      <c r="I40" s="39">
        <f t="shared" ref="I40" si="37">E40*G40</f>
        <v>836.99672099999987</v>
      </c>
    </row>
    <row r="41" spans="1:11" s="29" customFormat="1" ht="25.5" x14ac:dyDescent="0.25">
      <c r="A41" s="35" t="s">
        <v>95</v>
      </c>
      <c r="B41" s="40" t="s">
        <v>121</v>
      </c>
      <c r="C41" s="36" t="s">
        <v>122</v>
      </c>
      <c r="D41" s="37" t="s">
        <v>16</v>
      </c>
      <c r="E41" s="33">
        <v>36</v>
      </c>
      <c r="F41" s="42">
        <v>74.52</v>
      </c>
      <c r="G41" s="135">
        <f t="shared" ref="G41" si="38">(F41*$G$7)+F41</f>
        <v>91.26464399999999</v>
      </c>
      <c r="H41" s="134">
        <f t="shared" ref="H41" si="39">E41*F41</f>
        <v>2682.72</v>
      </c>
      <c r="I41" s="135">
        <f t="shared" ref="I41" si="40">E41*G41</f>
        <v>3285.5271839999996</v>
      </c>
    </row>
    <row r="42" spans="1:11" s="29" customFormat="1" x14ac:dyDescent="0.25">
      <c r="A42" s="147" t="s">
        <v>96</v>
      </c>
      <c r="B42" s="147"/>
      <c r="C42" s="148" t="s">
        <v>59</v>
      </c>
      <c r="D42" s="149"/>
      <c r="E42" s="175"/>
      <c r="F42" s="151"/>
      <c r="G42" s="151"/>
      <c r="H42" s="126"/>
      <c r="I42" s="151">
        <f>SUM(I43:I46)</f>
        <v>2950.5767552699999</v>
      </c>
    </row>
    <row r="43" spans="1:11" s="29" customFormat="1" ht="25.5" x14ac:dyDescent="0.25">
      <c r="A43" s="35" t="s">
        <v>97</v>
      </c>
      <c r="B43" s="40" t="s">
        <v>55</v>
      </c>
      <c r="C43" s="36" t="s">
        <v>107</v>
      </c>
      <c r="D43" s="37" t="s">
        <v>14</v>
      </c>
      <c r="E43" s="33">
        <v>6.25</v>
      </c>
      <c r="F43" s="38">
        <v>12.62</v>
      </c>
      <c r="G43" s="34">
        <f t="shared" ref="G43" si="41">(F43*$G$7)+F43</f>
        <v>15.455713999999997</v>
      </c>
      <c r="H43" s="34">
        <f t="shared" ref="H43" si="42">E43*F43</f>
        <v>78.875</v>
      </c>
      <c r="I43" s="39">
        <f t="shared" ref="I43" si="43">E43*G43</f>
        <v>96.598212499999974</v>
      </c>
    </row>
    <row r="44" spans="1:11" s="29" customFormat="1" x14ac:dyDescent="0.25">
      <c r="A44" s="35" t="s">
        <v>98</v>
      </c>
      <c r="B44" s="40" t="s">
        <v>13</v>
      </c>
      <c r="C44" s="36" t="s">
        <v>117</v>
      </c>
      <c r="D44" s="37" t="s">
        <v>14</v>
      </c>
      <c r="E44" s="33">
        <v>6</v>
      </c>
      <c r="F44" s="38">
        <v>311.26</v>
      </c>
      <c r="G44" s="34">
        <f>(F44*$G$7)+F44</f>
        <v>381.20012199999996</v>
      </c>
      <c r="H44" s="34">
        <f>E44*F44</f>
        <v>1867.56</v>
      </c>
      <c r="I44" s="39">
        <f>E44*G44</f>
        <v>2287.2007319999998</v>
      </c>
    </row>
    <row r="45" spans="1:11" s="29" customFormat="1" ht="25.5" x14ac:dyDescent="0.25">
      <c r="A45" s="35" t="s">
        <v>99</v>
      </c>
      <c r="B45" s="40" t="s">
        <v>120</v>
      </c>
      <c r="C45" s="36" t="s">
        <v>129</v>
      </c>
      <c r="D45" s="37" t="s">
        <v>15</v>
      </c>
      <c r="E45" s="33">
        <v>1</v>
      </c>
      <c r="F45" s="38">
        <v>253.72</v>
      </c>
      <c r="G45" s="34">
        <f>(F45*$G$7)+F45</f>
        <v>310.73088399999995</v>
      </c>
      <c r="H45" s="34">
        <f>E45*F45</f>
        <v>253.72</v>
      </c>
      <c r="I45" s="39">
        <f>E45*G45</f>
        <v>310.73088399999995</v>
      </c>
    </row>
    <row r="46" spans="1:11" s="29" customFormat="1" x14ac:dyDescent="0.25">
      <c r="A46" s="35" t="s">
        <v>128</v>
      </c>
      <c r="B46" s="155" t="s">
        <v>26</v>
      </c>
      <c r="C46" s="156" t="s">
        <v>27</v>
      </c>
      <c r="D46" s="157" t="s">
        <v>14</v>
      </c>
      <c r="E46" s="161">
        <f>E27</f>
        <v>42.93</v>
      </c>
      <c r="F46" s="158">
        <v>4.87</v>
      </c>
      <c r="G46" s="159">
        <f t="shared" ref="G46" si="44">(F46*$G$7)+F46</f>
        <v>5.964289</v>
      </c>
      <c r="H46" s="159">
        <f t="shared" ref="H46" si="45">E46*F46</f>
        <v>209.06909999999999</v>
      </c>
      <c r="I46" s="160">
        <f t="shared" ref="I46" si="46">E46*G46</f>
        <v>256.04692676999997</v>
      </c>
      <c r="K46" s="127">
        <f>SUM(I11:I46)/2</f>
        <v>27233.274916585004</v>
      </c>
    </row>
    <row r="47" spans="1:11" x14ac:dyDescent="0.25">
      <c r="A47" s="169"/>
      <c r="B47" s="170"/>
      <c r="C47" s="171"/>
      <c r="D47" s="172"/>
      <c r="E47" s="172"/>
      <c r="F47" s="172"/>
      <c r="G47" s="172"/>
      <c r="H47" s="172"/>
      <c r="I47" s="173"/>
    </row>
    <row r="48" spans="1:11" x14ac:dyDescent="0.25">
      <c r="A48" s="43"/>
      <c r="B48" s="44"/>
      <c r="C48" s="8"/>
      <c r="D48" s="44"/>
      <c r="E48" s="44"/>
      <c r="F48" s="44"/>
      <c r="G48" s="44"/>
      <c r="H48" s="44"/>
      <c r="I48" s="45"/>
    </row>
    <row r="49" spans="1:9" s="5" customFormat="1" ht="15.75" customHeight="1" x14ac:dyDescent="0.25">
      <c r="A49" s="46"/>
      <c r="B49" s="47"/>
      <c r="C49" s="8"/>
      <c r="D49" s="48"/>
      <c r="E49" s="49"/>
      <c r="F49" s="49"/>
      <c r="G49" s="47"/>
      <c r="H49" s="47"/>
      <c r="I49" s="50"/>
    </row>
    <row r="50" spans="1:9" s="5" customFormat="1" x14ac:dyDescent="0.25">
      <c r="A50" s="51"/>
      <c r="B50" s="52"/>
      <c r="C50" s="8"/>
      <c r="D50" s="53"/>
      <c r="E50" s="54"/>
      <c r="F50" s="54"/>
      <c r="G50" s="52"/>
      <c r="H50" s="52"/>
      <c r="I50" s="55"/>
    </row>
    <row r="51" spans="1:9" s="5" customFormat="1" x14ac:dyDescent="0.25">
      <c r="A51" s="51"/>
      <c r="B51" s="52"/>
      <c r="C51" s="8"/>
      <c r="D51" s="53"/>
      <c r="E51" s="54"/>
      <c r="F51" s="54"/>
      <c r="G51" s="52"/>
      <c r="H51" s="52"/>
      <c r="I51" s="56"/>
    </row>
    <row r="52" spans="1:9" s="5" customFormat="1" x14ac:dyDescent="0.25">
      <c r="A52" s="51"/>
      <c r="B52" s="52"/>
      <c r="C52" s="57"/>
      <c r="D52" s="53"/>
      <c r="E52" s="54"/>
      <c r="F52" s="54"/>
      <c r="G52" s="52"/>
      <c r="H52" s="52"/>
      <c r="I52" s="55"/>
    </row>
    <row r="53" spans="1:9" s="5" customFormat="1" x14ac:dyDescent="0.25">
      <c r="A53" s="51"/>
      <c r="B53" s="52"/>
      <c r="C53" s="57"/>
      <c r="D53" s="53"/>
      <c r="E53" s="54"/>
      <c r="F53" s="54"/>
      <c r="G53" s="52"/>
      <c r="H53" s="52"/>
      <c r="I53" s="55"/>
    </row>
    <row r="54" spans="1:9" s="5" customFormat="1" x14ac:dyDescent="0.25">
      <c r="A54" s="51"/>
      <c r="B54" s="52"/>
      <c r="C54" s="58"/>
      <c r="D54" s="53"/>
      <c r="E54" s="54"/>
      <c r="F54" s="54"/>
      <c r="G54" s="52"/>
      <c r="H54" s="52"/>
      <c r="I54" s="55"/>
    </row>
    <row r="55" spans="1:9" s="5" customFormat="1" x14ac:dyDescent="0.25">
      <c r="A55" s="59"/>
      <c r="B55" s="60"/>
      <c r="C55" s="61"/>
      <c r="D55" s="62"/>
      <c r="E55" s="63"/>
      <c r="F55" s="63"/>
      <c r="G55" s="60"/>
      <c r="H55" s="60"/>
      <c r="I55" s="64"/>
    </row>
    <row r="56" spans="1:9" s="5" customFormat="1" x14ac:dyDescent="0.25">
      <c r="A56" s="52"/>
      <c r="B56" s="52"/>
      <c r="C56" s="58"/>
      <c r="D56" s="53"/>
      <c r="E56" s="54"/>
      <c r="F56" s="54"/>
      <c r="G56" s="52"/>
      <c r="H56" s="52"/>
      <c r="I56" s="53"/>
    </row>
    <row r="57" spans="1:9" x14ac:dyDescent="0.25">
      <c r="A57" s="65"/>
      <c r="B57" s="65"/>
      <c r="C57" s="66"/>
      <c r="D57" s="67"/>
      <c r="E57" s="68"/>
      <c r="F57" s="68"/>
      <c r="G57" s="65"/>
      <c r="H57" s="65"/>
      <c r="I57" s="67"/>
    </row>
    <row r="58" spans="1:9" x14ac:dyDescent="0.25">
      <c r="A58" s="65"/>
      <c r="B58" s="65"/>
      <c r="C58" s="66"/>
      <c r="D58" s="67"/>
      <c r="E58" s="68"/>
      <c r="F58" s="68"/>
      <c r="G58" s="65"/>
      <c r="H58" s="65"/>
      <c r="I58" s="70"/>
    </row>
    <row r="59" spans="1:9" x14ac:dyDescent="0.25">
      <c r="A59" s="65"/>
      <c r="B59" s="65"/>
      <c r="C59" s="66"/>
      <c r="D59" s="67"/>
      <c r="E59" s="68"/>
      <c r="F59" s="68"/>
      <c r="G59" s="65"/>
      <c r="H59" s="65"/>
      <c r="I59" s="67"/>
    </row>
    <row r="60" spans="1:9" x14ac:dyDescent="0.25">
      <c r="A60" s="65"/>
      <c r="B60" s="65"/>
      <c r="C60" s="66"/>
      <c r="D60" s="67"/>
      <c r="E60" s="68"/>
      <c r="F60" s="68"/>
      <c r="G60" s="65"/>
      <c r="H60" s="65"/>
      <c r="I60" s="67"/>
    </row>
    <row r="61" spans="1:9" x14ac:dyDescent="0.25">
      <c r="A61" s="65"/>
      <c r="B61" s="65"/>
      <c r="C61" s="66"/>
      <c r="D61" s="67"/>
      <c r="E61" s="68"/>
      <c r="F61" s="68"/>
      <c r="G61" s="65"/>
      <c r="H61" s="65"/>
      <c r="I61" s="67"/>
    </row>
    <row r="62" spans="1:9" x14ac:dyDescent="0.25">
      <c r="A62" s="65"/>
      <c r="B62" s="65"/>
      <c r="C62" s="66"/>
      <c r="D62" s="67"/>
      <c r="E62" s="68"/>
      <c r="F62" s="68"/>
      <c r="G62" s="65"/>
      <c r="H62" s="65"/>
      <c r="I62" s="67"/>
    </row>
    <row r="63" spans="1:9" x14ac:dyDescent="0.25">
      <c r="A63" s="65"/>
      <c r="B63" s="65"/>
      <c r="C63" s="66"/>
      <c r="D63" s="67"/>
      <c r="E63" s="68"/>
      <c r="F63" s="68"/>
      <c r="G63" s="65"/>
      <c r="H63" s="65"/>
      <c r="I63" s="67"/>
    </row>
    <row r="64" spans="1:9" x14ac:dyDescent="0.25">
      <c r="A64" s="65"/>
      <c r="B64" s="65"/>
      <c r="C64" s="66"/>
      <c r="D64" s="67"/>
      <c r="E64" s="68"/>
      <c r="F64" s="68"/>
      <c r="G64" s="65"/>
      <c r="H64" s="65"/>
      <c r="I64" s="67"/>
    </row>
    <row r="65" spans="1:9" x14ac:dyDescent="0.25">
      <c r="A65" s="65"/>
      <c r="B65" s="65"/>
      <c r="C65" s="66"/>
      <c r="D65" s="67"/>
      <c r="E65" s="68"/>
      <c r="F65" s="68"/>
      <c r="G65" s="65"/>
      <c r="H65" s="65"/>
      <c r="I65" s="67"/>
    </row>
    <row r="66" spans="1:9" x14ac:dyDescent="0.25">
      <c r="A66" s="65"/>
      <c r="B66" s="65"/>
      <c r="C66" s="66"/>
      <c r="D66" s="67"/>
      <c r="E66" s="68"/>
      <c r="F66" s="68"/>
      <c r="G66" s="65"/>
      <c r="H66" s="65"/>
      <c r="I66" s="67"/>
    </row>
    <row r="67" spans="1:9" x14ac:dyDescent="0.25">
      <c r="A67" s="65"/>
      <c r="B67" s="65"/>
      <c r="C67" s="66"/>
      <c r="D67" s="67"/>
      <c r="E67" s="68"/>
      <c r="F67" s="68"/>
      <c r="G67" s="65"/>
      <c r="H67" s="65"/>
      <c r="I67" s="67"/>
    </row>
    <row r="68" spans="1:9" x14ac:dyDescent="0.25">
      <c r="A68" s="65"/>
      <c r="B68" s="65"/>
      <c r="C68" s="66"/>
      <c r="D68" s="67"/>
      <c r="E68" s="68"/>
      <c r="F68" s="68"/>
      <c r="G68" s="65"/>
      <c r="H68" s="65"/>
      <c r="I68" s="67"/>
    </row>
    <row r="69" spans="1:9" x14ac:dyDescent="0.25">
      <c r="A69" s="65"/>
      <c r="B69" s="65"/>
      <c r="C69" s="66"/>
      <c r="D69" s="67"/>
      <c r="E69" s="68"/>
      <c r="F69" s="68"/>
      <c r="G69" s="65"/>
      <c r="H69" s="65"/>
      <c r="I69" s="67"/>
    </row>
    <row r="70" spans="1:9" s="69" customFormat="1" x14ac:dyDescent="0.25">
      <c r="A70" s="65"/>
      <c r="B70" s="65"/>
      <c r="C70" s="66"/>
      <c r="D70" s="67"/>
      <c r="E70" s="68"/>
      <c r="F70" s="68"/>
      <c r="G70" s="65"/>
      <c r="H70" s="65"/>
      <c r="I70" s="67"/>
    </row>
    <row r="71" spans="1:9" s="69" customFormat="1" x14ac:dyDescent="0.25">
      <c r="A71" s="65"/>
      <c r="B71" s="65"/>
      <c r="C71" s="66"/>
      <c r="D71" s="67"/>
      <c r="E71" s="68"/>
      <c r="F71" s="68"/>
      <c r="G71" s="65"/>
      <c r="H71" s="65"/>
      <c r="I71" s="67"/>
    </row>
    <row r="72" spans="1:9" s="69" customFormat="1" x14ac:dyDescent="0.25">
      <c r="A72" s="65"/>
      <c r="B72" s="65"/>
      <c r="C72" s="66"/>
      <c r="D72" s="67"/>
      <c r="E72" s="68"/>
      <c r="F72" s="68"/>
      <c r="G72" s="65"/>
      <c r="H72" s="65"/>
      <c r="I72" s="67"/>
    </row>
    <row r="73" spans="1:9" s="69" customFormat="1" x14ac:dyDescent="0.25">
      <c r="A73" s="65"/>
      <c r="B73" s="65"/>
      <c r="C73" s="66"/>
      <c r="D73" s="67"/>
      <c r="E73" s="68"/>
      <c r="F73" s="68"/>
      <c r="G73" s="65"/>
      <c r="H73" s="65"/>
      <c r="I73" s="67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76" fitToHeight="10" orientation="landscape" r:id="rId1"/>
  <headerFooter>
    <oddFooter>Página &amp;P de &amp;N</oddFooter>
  </headerFooter>
  <rowBreaks count="1" manualBreakCount="1">
    <brk id="28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BreakPreview" zoomScale="85" zoomScaleSheetLayoutView="85" workbookViewId="0">
      <selection activeCell="A2" sqref="A2:C2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183" t="s">
        <v>5</v>
      </c>
      <c r="B1" s="184"/>
      <c r="C1" s="184"/>
      <c r="D1" s="107"/>
      <c r="E1" s="117"/>
      <c r="F1" s="117"/>
      <c r="G1" s="117"/>
      <c r="H1" s="5"/>
      <c r="I1" s="5"/>
      <c r="J1" s="5"/>
    </row>
    <row r="2" spans="1:10" s="3" customFormat="1" ht="15.75" x14ac:dyDescent="0.25">
      <c r="A2" s="186" t="str">
        <f>PLANILHA!A2</f>
        <v>SECRETARIA DE SAÚDE</v>
      </c>
      <c r="B2" s="187"/>
      <c r="C2" s="187"/>
      <c r="D2" s="108"/>
      <c r="E2" s="86"/>
      <c r="F2" s="86"/>
      <c r="G2" s="86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09"/>
      <c r="E3" s="7"/>
      <c r="F3" s="7"/>
      <c r="G3" s="94"/>
      <c r="H3" s="5"/>
      <c r="I3" s="5"/>
      <c r="J3" s="5"/>
    </row>
    <row r="4" spans="1:10" s="16" customFormat="1" ht="15.75" x14ac:dyDescent="0.25">
      <c r="A4" s="9" t="str">
        <f>PLANILHA!A4</f>
        <v>OBRA:UBS MORADA DO RIO</v>
      </c>
      <c r="B4" s="10"/>
      <c r="C4" s="11"/>
      <c r="D4" s="110"/>
      <c r="E4" s="14"/>
      <c r="F4" s="4"/>
      <c r="G4" s="95"/>
      <c r="H4" s="96"/>
      <c r="I4" s="96"/>
      <c r="J4" s="96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11"/>
      <c r="E5" s="14"/>
      <c r="F5" s="14"/>
      <c r="G5" s="12"/>
      <c r="H5" s="96"/>
      <c r="I5" s="96"/>
      <c r="J5" s="96"/>
    </row>
    <row r="6" spans="1:10" s="16" customFormat="1" ht="15.75" x14ac:dyDescent="0.25">
      <c r="A6" s="18" t="s">
        <v>28</v>
      </c>
      <c r="B6" s="19"/>
      <c r="C6" s="20"/>
      <c r="D6" s="112"/>
      <c r="E6" s="106"/>
      <c r="F6" s="106"/>
      <c r="G6" s="106"/>
      <c r="H6" s="96"/>
      <c r="I6" s="96"/>
      <c r="J6" s="96"/>
    </row>
    <row r="7" spans="1:10" x14ac:dyDescent="0.25">
      <c r="A7" s="113"/>
      <c r="B7" s="114"/>
      <c r="C7" s="116"/>
      <c r="D7" s="115"/>
      <c r="E7" s="2"/>
      <c r="F7" s="2"/>
      <c r="G7" s="2"/>
      <c r="H7" s="2"/>
      <c r="I7" s="2"/>
      <c r="J7" s="2"/>
    </row>
    <row r="8" spans="1:10" x14ac:dyDescent="0.25">
      <c r="A8" s="90" t="s">
        <v>29</v>
      </c>
      <c r="B8" s="88" t="s">
        <v>30</v>
      </c>
      <c r="C8" s="89" t="s">
        <v>31</v>
      </c>
      <c r="D8" s="105" t="s">
        <v>36</v>
      </c>
      <c r="E8" s="2"/>
      <c r="F8" s="2"/>
      <c r="G8" s="2"/>
      <c r="H8" s="2"/>
      <c r="I8" s="2"/>
    </row>
    <row r="9" spans="1:10" x14ac:dyDescent="0.25">
      <c r="A9" s="132"/>
      <c r="B9" s="102"/>
      <c r="C9" s="163"/>
      <c r="D9" s="102"/>
      <c r="E9" s="2"/>
      <c r="F9" s="2"/>
      <c r="G9" s="2"/>
      <c r="H9" s="2"/>
      <c r="I9" s="2"/>
    </row>
    <row r="10" spans="1:10" x14ac:dyDescent="0.25">
      <c r="A10" s="118" t="str">
        <f>PLANILHA!A11</f>
        <v>1</v>
      </c>
      <c r="B10" s="87" t="str">
        <f>PLANILHA!C11</f>
        <v>SERVIÇOS PRELIMINARES</v>
      </c>
      <c r="C10" s="92">
        <f>PLANILHA!I11</f>
        <v>2287.2007319999998</v>
      </c>
      <c r="D10" s="103">
        <f>C10/$C$33</f>
        <v>8.3985519149116367E-2</v>
      </c>
      <c r="E10" s="2"/>
      <c r="F10" s="2"/>
      <c r="G10" s="2"/>
      <c r="H10" s="2"/>
      <c r="I10" s="2"/>
    </row>
    <row r="11" spans="1:10" x14ac:dyDescent="0.25">
      <c r="A11" s="119"/>
      <c r="B11" s="87"/>
      <c r="C11" s="92"/>
      <c r="D11" s="87"/>
    </row>
    <row r="12" spans="1:10" x14ac:dyDescent="0.25">
      <c r="A12" s="118" t="str">
        <f>PLANILHA!A13</f>
        <v>2</v>
      </c>
      <c r="B12" s="91" t="str">
        <f>PLANILHA!C13</f>
        <v>REMOÇÃO E DEMOLIÇÃO</v>
      </c>
      <c r="C12" s="92">
        <f>PLANILHA!I13</f>
        <v>73.801462995000009</v>
      </c>
      <c r="D12" s="103">
        <f>C12/$C$33</f>
        <v>2.7099738544502081E-3</v>
      </c>
    </row>
    <row r="13" spans="1:10" x14ac:dyDescent="0.25">
      <c r="A13" s="119"/>
      <c r="B13" s="87"/>
      <c r="C13" s="92"/>
      <c r="D13" s="87"/>
    </row>
    <row r="14" spans="1:10" x14ac:dyDescent="0.25">
      <c r="A14" s="118" t="str">
        <f>PLANILHA!A17</f>
        <v>3</v>
      </c>
      <c r="B14" s="91" t="str">
        <f>PLANILHA!C17</f>
        <v>ADMINISTRAÇÃO LOCAL</v>
      </c>
      <c r="C14" s="92">
        <f>PLANILHA!I17</f>
        <v>1361.6582009999997</v>
      </c>
      <c r="D14" s="103">
        <f>C14/$C$33</f>
        <v>4.9999796395062031E-2</v>
      </c>
    </row>
    <row r="15" spans="1:10" x14ac:dyDescent="0.25">
      <c r="A15" s="119"/>
      <c r="B15" s="87"/>
      <c r="C15" s="92"/>
      <c r="D15" s="87"/>
    </row>
    <row r="16" spans="1:10" x14ac:dyDescent="0.25">
      <c r="A16" s="118" t="str">
        <f>PLANILHA!A19</f>
        <v>4</v>
      </c>
      <c r="B16" s="91" t="str">
        <f>PLANILHA!C19</f>
        <v>ESQUADRIA</v>
      </c>
      <c r="C16" s="92">
        <f>PLANILHA!I19</f>
        <v>4735.5518989199991</v>
      </c>
      <c r="D16" s="103">
        <f>C16/$C$33</f>
        <v>0.17388844762243633</v>
      </c>
    </row>
    <row r="17" spans="1:4" x14ac:dyDescent="0.25">
      <c r="A17" s="119"/>
      <c r="B17" s="87"/>
      <c r="C17" s="92"/>
      <c r="D17" s="87"/>
    </row>
    <row r="18" spans="1:4" x14ac:dyDescent="0.25">
      <c r="A18" s="118" t="str">
        <f>PLANILHA!A23</f>
        <v>5</v>
      </c>
      <c r="B18" s="91" t="str">
        <f>PLANILHA!C23</f>
        <v>COBERTURA</v>
      </c>
      <c r="C18" s="92">
        <f>PLANILHA!I23</f>
        <v>4059.5130899999995</v>
      </c>
      <c r="D18" s="103">
        <f>C18/$C$33</f>
        <v>0.14906444790184842</v>
      </c>
    </row>
    <row r="19" spans="1:4" x14ac:dyDescent="0.25">
      <c r="A19" s="119"/>
      <c r="B19" s="87"/>
      <c r="C19" s="92"/>
      <c r="D19" s="87"/>
    </row>
    <row r="20" spans="1:4" x14ac:dyDescent="0.25">
      <c r="A20" s="118" t="str">
        <f>PLANILHA!A25</f>
        <v>6</v>
      </c>
      <c r="B20" s="91" t="str">
        <f>PLANILHA!C25</f>
        <v>PISO</v>
      </c>
      <c r="C20" s="92">
        <f>PLANILHA!I25</f>
        <v>6405.9050426399999</v>
      </c>
      <c r="D20" s="103">
        <f>C20/$C$33</f>
        <v>0.23522345594722505</v>
      </c>
    </row>
    <row r="21" spans="1:4" x14ac:dyDescent="0.25">
      <c r="A21" s="119"/>
      <c r="B21" s="87"/>
      <c r="C21" s="92"/>
      <c r="D21" s="87"/>
    </row>
    <row r="22" spans="1:4" x14ac:dyDescent="0.25">
      <c r="A22" s="118" t="str">
        <f>PLANILHA!A29</f>
        <v>7</v>
      </c>
      <c r="B22" s="91" t="str">
        <f>PLANILHA!C29</f>
        <v>PINTURA</v>
      </c>
      <c r="C22" s="92">
        <f>PLANILHA!I29</f>
        <v>29.001875760000004</v>
      </c>
      <c r="D22" s="103">
        <f>C22/$C$33</f>
        <v>1.0649426427351172E-3</v>
      </c>
    </row>
    <row r="23" spans="1:4" x14ac:dyDescent="0.25">
      <c r="A23" s="118"/>
      <c r="B23" s="91"/>
      <c r="C23" s="92"/>
      <c r="D23" s="103"/>
    </row>
    <row r="24" spans="1:4" x14ac:dyDescent="0.25">
      <c r="A24" s="118" t="str">
        <f>PLANILHA!A32</f>
        <v>8</v>
      </c>
      <c r="B24" s="91" t="str">
        <f>PLANILHA!C32</f>
        <v>ELÉTRICA</v>
      </c>
      <c r="C24" s="92">
        <f>PLANILHA!I32</f>
        <v>559.51644199999987</v>
      </c>
      <c r="D24" s="103">
        <f>C24/$C$33</f>
        <v>2.0545323458665478E-2</v>
      </c>
    </row>
    <row r="25" spans="1:4" x14ac:dyDescent="0.25">
      <c r="A25" s="118"/>
      <c r="B25" s="91"/>
      <c r="C25" s="92"/>
      <c r="D25" s="103"/>
    </row>
    <row r="26" spans="1:4" x14ac:dyDescent="0.25">
      <c r="A26" s="118" t="str">
        <f>PLANILHA!A35</f>
        <v>9</v>
      </c>
      <c r="B26" s="91" t="str">
        <f>PLANILHA!C35</f>
        <v>HIDRÁULICA</v>
      </c>
      <c r="C26" s="92">
        <f>PLANILHA!I35</f>
        <v>648.02551099999994</v>
      </c>
      <c r="D26" s="103">
        <f>C26/$C$33</f>
        <v>2.3795357443601249E-2</v>
      </c>
    </row>
    <row r="27" spans="1:4" x14ac:dyDescent="0.25">
      <c r="A27" s="118"/>
      <c r="B27" s="91"/>
      <c r="C27" s="92"/>
      <c r="D27" s="103"/>
    </row>
    <row r="28" spans="1:4" x14ac:dyDescent="0.25">
      <c r="A28" s="118" t="str">
        <f>PLANILHA!A39</f>
        <v>10</v>
      </c>
      <c r="B28" s="91" t="str">
        <f>PLANILHA!C39</f>
        <v>ACESSÓRIO</v>
      </c>
      <c r="C28" s="92">
        <f>PLANILHA!I39</f>
        <v>4122.5239049999991</v>
      </c>
      <c r="D28" s="103">
        <f>C28/$C$33</f>
        <v>0.15137819148182552</v>
      </c>
    </row>
    <row r="29" spans="1:4" x14ac:dyDescent="0.25">
      <c r="A29" s="119"/>
      <c r="B29" s="87"/>
      <c r="C29" s="92"/>
      <c r="D29" s="87"/>
    </row>
    <row r="30" spans="1:4" x14ac:dyDescent="0.25">
      <c r="A30" s="118" t="str">
        <f>PLANILHA!A42</f>
        <v>11</v>
      </c>
      <c r="B30" s="91" t="str">
        <f>PLANILHA!C42</f>
        <v>SERVIÇOS COMPLEMENTARES</v>
      </c>
      <c r="C30" s="92">
        <f>PLANILHA!I42</f>
        <v>2950.5767552699999</v>
      </c>
      <c r="D30" s="103">
        <f>C30/$C$33</f>
        <v>0.10834454410303426</v>
      </c>
    </row>
    <row r="31" spans="1:4" x14ac:dyDescent="0.25">
      <c r="A31" s="119"/>
      <c r="B31" s="87"/>
      <c r="C31" s="92"/>
      <c r="D31" s="87"/>
    </row>
    <row r="32" spans="1:4" x14ac:dyDescent="0.25">
      <c r="A32" s="133"/>
      <c r="B32" s="104"/>
      <c r="C32" s="164"/>
      <c r="D32" s="104"/>
    </row>
    <row r="33" spans="1:4" ht="25.5" customHeight="1" x14ac:dyDescent="0.25">
      <c r="A33" s="191" t="s">
        <v>25</v>
      </c>
      <c r="B33" s="192"/>
      <c r="C33" s="93">
        <f>SUM(C10:C32)</f>
        <v>27233.274916584996</v>
      </c>
      <c r="D33" s="122">
        <f>SUM(D10:D32)</f>
        <v>1</v>
      </c>
    </row>
    <row r="34" spans="1:4" s="2" customFormat="1" x14ac:dyDescent="0.25">
      <c r="C34" s="73"/>
    </row>
    <row r="35" spans="1:4" s="2" customFormat="1" x14ac:dyDescent="0.25">
      <c r="C35" s="73"/>
    </row>
    <row r="36" spans="1:4" s="2" customFormat="1" x14ac:dyDescent="0.25">
      <c r="C36" s="73"/>
    </row>
    <row r="37" spans="1:4" s="2" customFormat="1" x14ac:dyDescent="0.25">
      <c r="C37" s="73"/>
    </row>
  </sheetData>
  <mergeCells count="3">
    <mergeCell ref="A33:B33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showZeros="0" view="pageBreakPreview" zoomScale="85" zoomScaleSheetLayoutView="85" workbookViewId="0">
      <selection sqref="A1:C6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183" t="s">
        <v>5</v>
      </c>
      <c r="B1" s="184"/>
      <c r="C1" s="184"/>
      <c r="D1" s="85"/>
      <c r="E1" s="85"/>
      <c r="F1" s="85"/>
      <c r="G1" s="85"/>
      <c r="H1" s="85"/>
      <c r="I1" s="107"/>
      <c r="J1" s="5"/>
      <c r="K1" s="5"/>
    </row>
    <row r="2" spans="1:12" s="3" customFormat="1" ht="15.75" x14ac:dyDescent="0.25">
      <c r="A2" s="186" t="s">
        <v>40</v>
      </c>
      <c r="B2" s="187"/>
      <c r="C2" s="187"/>
      <c r="D2" s="86"/>
      <c r="E2" s="86"/>
      <c r="F2" s="86"/>
      <c r="G2" s="86"/>
      <c r="H2" s="86"/>
      <c r="I2" s="108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75"/>
      <c r="J3" s="5"/>
      <c r="K3" s="5"/>
    </row>
    <row r="4" spans="1:12" s="16" customFormat="1" ht="15.75" x14ac:dyDescent="0.25">
      <c r="A4" s="9" t="str">
        <f>'PLANILHA RESUMO'!A4</f>
        <v>OBRA:UBS MORADA DO RIO</v>
      </c>
      <c r="B4" s="10"/>
      <c r="C4" s="11"/>
      <c r="D4" s="12"/>
      <c r="E4" s="13"/>
      <c r="F4" s="13"/>
      <c r="G4" s="14"/>
      <c r="H4" s="4"/>
      <c r="I4" s="76"/>
      <c r="J4" s="96"/>
      <c r="K4" s="96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96"/>
      <c r="K5" s="96"/>
    </row>
    <row r="6" spans="1:12" s="16" customFormat="1" ht="15.75" x14ac:dyDescent="0.25">
      <c r="A6" s="123" t="s">
        <v>37</v>
      </c>
      <c r="B6" s="124"/>
      <c r="C6" s="125"/>
      <c r="D6" s="193"/>
      <c r="E6" s="193"/>
      <c r="F6" s="193"/>
      <c r="G6" s="193"/>
      <c r="H6" s="193"/>
      <c r="I6" s="194"/>
      <c r="J6" s="96"/>
      <c r="K6" s="96"/>
    </row>
    <row r="7" spans="1:12" x14ac:dyDescent="0.25">
      <c r="A7" s="203" t="s">
        <v>29</v>
      </c>
      <c r="B7" s="203" t="s">
        <v>30</v>
      </c>
      <c r="C7" s="202" t="s">
        <v>31</v>
      </c>
      <c r="D7" s="195" t="s">
        <v>22</v>
      </c>
      <c r="E7" s="196"/>
      <c r="F7" s="196"/>
      <c r="G7" s="196"/>
      <c r="H7" s="196"/>
      <c r="I7" s="197"/>
      <c r="J7" s="2"/>
      <c r="K7" s="2"/>
    </row>
    <row r="8" spans="1:12" x14ac:dyDescent="0.25">
      <c r="A8" s="203"/>
      <c r="B8" s="203"/>
      <c r="C8" s="202"/>
      <c r="D8" s="120">
        <v>1</v>
      </c>
      <c r="E8" s="121">
        <v>2</v>
      </c>
      <c r="F8" s="121"/>
      <c r="G8" s="121"/>
      <c r="H8" s="121"/>
      <c r="I8" s="121"/>
      <c r="J8" s="2"/>
      <c r="K8" s="2"/>
    </row>
    <row r="9" spans="1:12" x14ac:dyDescent="0.25">
      <c r="A9" s="162" t="str">
        <f>'PLANILHA RESUMO'!A10</f>
        <v>1</v>
      </c>
      <c r="B9" s="166" t="str">
        <f>PLANILHA!C11</f>
        <v>SERVIÇOS PRELIMINARES</v>
      </c>
      <c r="C9" s="168">
        <f>PLANILHA!I11</f>
        <v>2287.2007319999998</v>
      </c>
      <c r="D9" s="97">
        <v>0.5</v>
      </c>
      <c r="E9" s="97">
        <v>0.5</v>
      </c>
      <c r="F9" s="97">
        <v>0</v>
      </c>
      <c r="G9" s="97">
        <v>0</v>
      </c>
      <c r="H9" s="97">
        <v>0</v>
      </c>
      <c r="I9" s="97">
        <v>0</v>
      </c>
      <c r="J9" s="2"/>
      <c r="K9" s="98">
        <f>SUM(D9:I9)</f>
        <v>1</v>
      </c>
    </row>
    <row r="10" spans="1:12" x14ac:dyDescent="0.25">
      <c r="A10" s="119"/>
      <c r="B10" s="167"/>
      <c r="C10" s="101"/>
      <c r="D10" s="99">
        <f>D$9*$C$9</f>
        <v>1143.6003659999999</v>
      </c>
      <c r="E10" s="99">
        <f t="shared" ref="E10:I10" si="0">E$9*$C$9</f>
        <v>1143.6003659999999</v>
      </c>
      <c r="F10" s="99">
        <f t="shared" si="0"/>
        <v>0</v>
      </c>
      <c r="G10" s="99">
        <f t="shared" si="0"/>
        <v>0</v>
      </c>
      <c r="H10" s="99">
        <f t="shared" si="0"/>
        <v>0</v>
      </c>
      <c r="I10" s="99">
        <f t="shared" si="0"/>
        <v>0</v>
      </c>
      <c r="K10" s="1">
        <f>SUM(D10:J10)</f>
        <v>2287.2007319999998</v>
      </c>
      <c r="L10" s="1">
        <f>C9-K10</f>
        <v>0</v>
      </c>
    </row>
    <row r="11" spans="1:12" x14ac:dyDescent="0.25">
      <c r="A11" s="118" t="str">
        <f>'PLANILHA RESUMO'!A12</f>
        <v>2</v>
      </c>
      <c r="B11" s="166" t="str">
        <f>PLANILHA!C13</f>
        <v>REMOÇÃO E DEMOLIÇÃO</v>
      </c>
      <c r="C11" s="92">
        <f>'PLANILHA RESUMO'!C12</f>
        <v>73.801462995000009</v>
      </c>
      <c r="D11" s="97">
        <v>0.5</v>
      </c>
      <c r="E11" s="97">
        <v>0.5</v>
      </c>
      <c r="F11" s="97">
        <v>0</v>
      </c>
      <c r="G11" s="97"/>
      <c r="H11" s="97"/>
      <c r="I11" s="97"/>
      <c r="K11" s="98">
        <f>SUM(D11:I11)</f>
        <v>1</v>
      </c>
    </row>
    <row r="12" spans="1:12" x14ac:dyDescent="0.25">
      <c r="A12" s="119"/>
      <c r="B12" s="167"/>
      <c r="C12" s="92"/>
      <c r="D12" s="99">
        <f>D$11*$C$11</f>
        <v>36.900731497500004</v>
      </c>
      <c r="E12" s="99">
        <f t="shared" ref="E12:I12" si="1">E$11*$C$11</f>
        <v>36.900731497500004</v>
      </c>
      <c r="F12" s="99">
        <f t="shared" si="1"/>
        <v>0</v>
      </c>
      <c r="G12" s="99">
        <f t="shared" si="1"/>
        <v>0</v>
      </c>
      <c r="H12" s="99">
        <f t="shared" si="1"/>
        <v>0</v>
      </c>
      <c r="I12" s="99">
        <f t="shared" si="1"/>
        <v>0</v>
      </c>
      <c r="K12" s="1">
        <f>SUM(D12:J12)</f>
        <v>73.801462995000009</v>
      </c>
      <c r="L12" s="1">
        <f>C11-K12</f>
        <v>0</v>
      </c>
    </row>
    <row r="13" spans="1:12" x14ac:dyDescent="0.25">
      <c r="A13" s="118" t="str">
        <f>'PLANILHA RESUMO'!A14</f>
        <v>3</v>
      </c>
      <c r="B13" s="166" t="str">
        <f>PLANILHA!C17</f>
        <v>ADMINISTRAÇÃO LOCAL</v>
      </c>
      <c r="C13" s="92">
        <f>'PLANILHA RESUMO'!C14</f>
        <v>1361.6582009999997</v>
      </c>
      <c r="D13" s="97">
        <v>0.5</v>
      </c>
      <c r="E13" s="97">
        <v>0.5</v>
      </c>
      <c r="F13" s="97">
        <v>0</v>
      </c>
      <c r="G13" s="97">
        <v>0</v>
      </c>
      <c r="H13" s="97">
        <v>0</v>
      </c>
      <c r="I13" s="97">
        <v>0</v>
      </c>
      <c r="K13" s="98">
        <f>SUM(D13:I13)</f>
        <v>1</v>
      </c>
    </row>
    <row r="14" spans="1:12" x14ac:dyDescent="0.25">
      <c r="A14" s="119"/>
      <c r="B14" s="167"/>
      <c r="C14" s="92"/>
      <c r="D14" s="99">
        <f>D$13*$C$13</f>
        <v>680.82910049999987</v>
      </c>
      <c r="E14" s="99">
        <f>E$13*$C$13</f>
        <v>680.82910049999987</v>
      </c>
      <c r="F14" s="99">
        <f t="shared" ref="F14:I14" si="2">F$13*$C$13</f>
        <v>0</v>
      </c>
      <c r="G14" s="99">
        <f t="shared" si="2"/>
        <v>0</v>
      </c>
      <c r="H14" s="99">
        <f t="shared" si="2"/>
        <v>0</v>
      </c>
      <c r="I14" s="99">
        <f t="shared" si="2"/>
        <v>0</v>
      </c>
      <c r="K14" s="1">
        <f>SUM(D14:J14)</f>
        <v>1361.6582009999997</v>
      </c>
      <c r="L14" s="1">
        <f>C13-K14</f>
        <v>0</v>
      </c>
    </row>
    <row r="15" spans="1:12" x14ac:dyDescent="0.25">
      <c r="A15" s="118" t="str">
        <f>PLANILHA!A19</f>
        <v>4</v>
      </c>
      <c r="B15" s="165" t="str">
        <f>PLANILHA!C19</f>
        <v>ESQUADRIA</v>
      </c>
      <c r="C15" s="92">
        <f>PLANILHA!I19</f>
        <v>4735.5518989199991</v>
      </c>
      <c r="D15" s="97">
        <v>0.5</v>
      </c>
      <c r="E15" s="97">
        <v>0.5</v>
      </c>
      <c r="F15" s="97">
        <v>0</v>
      </c>
      <c r="G15" s="97">
        <v>0</v>
      </c>
      <c r="H15" s="97">
        <v>0</v>
      </c>
      <c r="I15" s="97">
        <v>0</v>
      </c>
      <c r="K15" s="98">
        <f>SUM(D15:I15)</f>
        <v>1</v>
      </c>
    </row>
    <row r="16" spans="1:12" x14ac:dyDescent="0.25">
      <c r="A16" s="118">
        <f>'PLANILHA RESUMO'!A17</f>
        <v>0</v>
      </c>
      <c r="B16" s="167"/>
      <c r="C16" s="92"/>
      <c r="D16" s="99">
        <f>D$17*$C$15</f>
        <v>2367.7759494599995</v>
      </c>
      <c r="E16" s="99">
        <f>E$17*$C$15</f>
        <v>2367.7759494599995</v>
      </c>
      <c r="F16" s="99">
        <f t="shared" ref="F16:I18" si="3">F$17*$C$17</f>
        <v>0</v>
      </c>
      <c r="G16" s="99">
        <f t="shared" si="3"/>
        <v>0</v>
      </c>
      <c r="H16" s="99">
        <f t="shared" si="3"/>
        <v>0</v>
      </c>
      <c r="I16" s="99">
        <f t="shared" si="3"/>
        <v>0</v>
      </c>
      <c r="K16" s="1">
        <f>SUM(D16:J16)</f>
        <v>4735.5518989199991</v>
      </c>
      <c r="L16" s="1">
        <f>C15-K16</f>
        <v>0</v>
      </c>
    </row>
    <row r="17" spans="1:12" x14ac:dyDescent="0.25">
      <c r="A17" s="118" t="str">
        <f>'PLANILHA RESUMO'!A18</f>
        <v>5</v>
      </c>
      <c r="B17" s="166" t="str">
        <f>PLANILHA!C23</f>
        <v>COBERTURA</v>
      </c>
      <c r="C17" s="92">
        <f>'PLANILHA RESUMO'!C18</f>
        <v>4059.5130899999995</v>
      </c>
      <c r="D17" s="97">
        <v>0.5</v>
      </c>
      <c r="E17" s="97">
        <v>0.5</v>
      </c>
      <c r="F17" s="97">
        <v>0</v>
      </c>
      <c r="G17" s="97">
        <v>0</v>
      </c>
      <c r="H17" s="97">
        <v>0</v>
      </c>
      <c r="I17" s="97">
        <v>0</v>
      </c>
      <c r="K17" s="98">
        <f>SUM(D17:I17)</f>
        <v>1</v>
      </c>
    </row>
    <row r="18" spans="1:12" x14ac:dyDescent="0.25">
      <c r="A18" s="118">
        <f>'PLANILHA RESUMO'!A19</f>
        <v>0</v>
      </c>
      <c r="B18" s="167"/>
      <c r="C18" s="92"/>
      <c r="D18" s="99">
        <f>D$17*$C$17</f>
        <v>2029.7565449999997</v>
      </c>
      <c r="E18" s="99">
        <f>E$17*$C$17</f>
        <v>2029.7565449999997</v>
      </c>
      <c r="F18" s="99">
        <f t="shared" si="3"/>
        <v>0</v>
      </c>
      <c r="G18" s="99">
        <f t="shared" si="3"/>
        <v>0</v>
      </c>
      <c r="H18" s="99">
        <f t="shared" si="3"/>
        <v>0</v>
      </c>
      <c r="I18" s="99">
        <f t="shared" si="3"/>
        <v>0</v>
      </c>
      <c r="K18" s="1">
        <f>SUM(D18:J18)</f>
        <v>4059.5130899999995</v>
      </c>
      <c r="L18" s="1">
        <f>C17-K18</f>
        <v>0</v>
      </c>
    </row>
    <row r="19" spans="1:12" x14ac:dyDescent="0.25">
      <c r="A19" s="118" t="str">
        <f>'PLANILHA RESUMO'!A20</f>
        <v>6</v>
      </c>
      <c r="B19" s="166" t="str">
        <f>PLANILHA!C25</f>
        <v>PISO</v>
      </c>
      <c r="C19" s="92">
        <f>'PLANILHA RESUMO'!C20</f>
        <v>6405.9050426399999</v>
      </c>
      <c r="D19" s="97">
        <v>0.5</v>
      </c>
      <c r="E19" s="97">
        <v>0.5</v>
      </c>
      <c r="F19" s="97">
        <v>0</v>
      </c>
      <c r="G19" s="97">
        <v>0</v>
      </c>
      <c r="H19" s="97">
        <v>0</v>
      </c>
      <c r="I19" s="97">
        <v>0</v>
      </c>
      <c r="K19" s="98">
        <f t="shared" ref="K19" si="4">SUM(D19:I19)</f>
        <v>1</v>
      </c>
    </row>
    <row r="20" spans="1:12" x14ac:dyDescent="0.25">
      <c r="A20" s="118">
        <f>'PLANILHA RESUMO'!A21</f>
        <v>0</v>
      </c>
      <c r="B20" s="167"/>
      <c r="C20" s="92"/>
      <c r="D20" s="99">
        <f>D$19*$C$19</f>
        <v>3202.95252132</v>
      </c>
      <c r="E20" s="99">
        <f>E$19*$C$19</f>
        <v>3202.95252132</v>
      </c>
      <c r="F20" s="99">
        <f t="shared" ref="F20:I20" si="5">F$19*$C$19</f>
        <v>0</v>
      </c>
      <c r="G20" s="99">
        <f t="shared" si="5"/>
        <v>0</v>
      </c>
      <c r="H20" s="99">
        <f t="shared" si="5"/>
        <v>0</v>
      </c>
      <c r="I20" s="99">
        <f t="shared" si="5"/>
        <v>0</v>
      </c>
      <c r="K20" s="1">
        <f t="shared" ref="K20" si="6">SUM(D20:J20)</f>
        <v>6405.9050426399999</v>
      </c>
      <c r="L20" s="1">
        <f t="shared" ref="L20" si="7">C19-K20</f>
        <v>0</v>
      </c>
    </row>
    <row r="21" spans="1:12" x14ac:dyDescent="0.25">
      <c r="A21" s="118" t="str">
        <f>'PLANILHA RESUMO'!A22</f>
        <v>7</v>
      </c>
      <c r="B21" s="166" t="str">
        <f>PLANILHA!C29</f>
        <v>PINTURA</v>
      </c>
      <c r="C21" s="92">
        <f>'PLANILHA RESUMO'!C22</f>
        <v>29.001875760000004</v>
      </c>
      <c r="D21" s="97">
        <v>0.5</v>
      </c>
      <c r="E21" s="97">
        <v>0.5</v>
      </c>
      <c r="F21" s="97">
        <v>0</v>
      </c>
      <c r="G21" s="97"/>
      <c r="H21" s="97">
        <v>0</v>
      </c>
      <c r="I21" s="97">
        <v>0</v>
      </c>
      <c r="K21" s="98">
        <f t="shared" ref="K21" si="8">SUM(D21:I21)</f>
        <v>1</v>
      </c>
    </row>
    <row r="22" spans="1:12" x14ac:dyDescent="0.25">
      <c r="A22" s="118">
        <f>'PLANILHA RESUMO'!A29</f>
        <v>0</v>
      </c>
      <c r="B22" s="167"/>
      <c r="C22" s="92"/>
      <c r="D22" s="99">
        <f>D$21*$C$21</f>
        <v>14.500937880000002</v>
      </c>
      <c r="E22" s="99">
        <f>E$21*$C$21</f>
        <v>14.500937880000002</v>
      </c>
      <c r="F22" s="99">
        <f t="shared" ref="F22:I22" si="9">F$21*$C$21</f>
        <v>0</v>
      </c>
      <c r="G22" s="99">
        <f t="shared" si="9"/>
        <v>0</v>
      </c>
      <c r="H22" s="99">
        <f t="shared" si="9"/>
        <v>0</v>
      </c>
      <c r="I22" s="99">
        <f t="shared" si="9"/>
        <v>0</v>
      </c>
      <c r="K22" s="1">
        <f t="shared" ref="K22" si="10">SUM(D22:J22)</f>
        <v>29.001875760000004</v>
      </c>
      <c r="L22" s="1">
        <f t="shared" ref="L22" si="11">C21-K22</f>
        <v>0</v>
      </c>
    </row>
    <row r="23" spans="1:12" x14ac:dyDescent="0.25">
      <c r="A23" s="118" t="str">
        <f>PLANILHA!A32</f>
        <v>8</v>
      </c>
      <c r="B23" s="165" t="str">
        <f>PLANILHA!C32</f>
        <v>ELÉTRICA</v>
      </c>
      <c r="C23" s="92">
        <f>PLANILHA!I32</f>
        <v>559.51644199999987</v>
      </c>
      <c r="D23" s="97">
        <v>0.5</v>
      </c>
      <c r="E23" s="97">
        <v>0.5</v>
      </c>
      <c r="F23" s="97">
        <v>0</v>
      </c>
      <c r="G23" s="97">
        <v>0</v>
      </c>
      <c r="H23" s="97">
        <v>0</v>
      </c>
      <c r="I23" s="97">
        <v>0</v>
      </c>
      <c r="K23" s="98">
        <f t="shared" ref="K23" si="12">SUM(D23:I23)</f>
        <v>1</v>
      </c>
    </row>
    <row r="24" spans="1:12" x14ac:dyDescent="0.25">
      <c r="A24" s="118">
        <f>'PLANILHA RESUMO'!A27</f>
        <v>0</v>
      </c>
      <c r="B24" s="167"/>
      <c r="C24" s="92"/>
      <c r="D24" s="99">
        <f>D$29*$C$23</f>
        <v>279.75822099999993</v>
      </c>
      <c r="E24" s="99">
        <f>E$29*$C$23</f>
        <v>279.75822099999993</v>
      </c>
      <c r="F24" s="99">
        <f t="shared" ref="F24:I30" si="13">F$29*$C$29</f>
        <v>0</v>
      </c>
      <c r="G24" s="99">
        <f t="shared" si="13"/>
        <v>0</v>
      </c>
      <c r="H24" s="99">
        <f t="shared" si="13"/>
        <v>0</v>
      </c>
      <c r="I24" s="99">
        <f t="shared" si="13"/>
        <v>0</v>
      </c>
      <c r="K24" s="1">
        <f t="shared" ref="K24" si="14">SUM(D24:J24)</f>
        <v>559.51644199999987</v>
      </c>
      <c r="L24" s="1">
        <f t="shared" ref="L24" si="15">C23-K24</f>
        <v>0</v>
      </c>
    </row>
    <row r="25" spans="1:12" x14ac:dyDescent="0.25">
      <c r="A25" s="118" t="str">
        <f>PLANILHA!A35</f>
        <v>9</v>
      </c>
      <c r="B25" s="165" t="str">
        <f>PLANILHA!C35</f>
        <v>HIDRÁULICA</v>
      </c>
      <c r="C25" s="92">
        <f>PLANILHA!I35</f>
        <v>648.02551099999994</v>
      </c>
      <c r="D25" s="97">
        <v>0.5</v>
      </c>
      <c r="E25" s="97">
        <v>0.5</v>
      </c>
      <c r="F25" s="97">
        <v>0</v>
      </c>
      <c r="G25" s="97">
        <v>0</v>
      </c>
      <c r="H25" s="97">
        <v>0</v>
      </c>
      <c r="I25" s="97">
        <v>0</v>
      </c>
      <c r="K25" s="98">
        <f t="shared" ref="K25" si="16">SUM(D25:I25)</f>
        <v>1</v>
      </c>
    </row>
    <row r="26" spans="1:12" x14ac:dyDescent="0.25">
      <c r="A26" s="119">
        <f>'PLANILHA RESUMO'!A27</f>
        <v>0</v>
      </c>
      <c r="C26" s="92"/>
      <c r="D26" s="99">
        <f>D$29*$C$25</f>
        <v>324.01275549999997</v>
      </c>
      <c r="E26" s="99">
        <f>E$29*$C$25</f>
        <v>324.01275549999997</v>
      </c>
      <c r="F26" s="99">
        <f t="shared" si="13"/>
        <v>0</v>
      </c>
      <c r="G26" s="99">
        <f t="shared" si="13"/>
        <v>0</v>
      </c>
      <c r="H26" s="99">
        <f t="shared" si="13"/>
        <v>0</v>
      </c>
      <c r="I26" s="99">
        <f t="shared" si="13"/>
        <v>0</v>
      </c>
      <c r="K26" s="1">
        <f t="shared" ref="K26" si="17">SUM(D26:J26)</f>
        <v>648.02551099999994</v>
      </c>
      <c r="L26" s="1">
        <f t="shared" ref="L26" si="18">C25-K26</f>
        <v>0</v>
      </c>
    </row>
    <row r="27" spans="1:12" x14ac:dyDescent="0.25">
      <c r="A27" s="118" t="str">
        <f>PLANILHA!A39</f>
        <v>10</v>
      </c>
      <c r="B27" s="165" t="str">
        <f>PLANILHA!C39</f>
        <v>ACESSÓRIO</v>
      </c>
      <c r="C27" s="92">
        <f>PLANILHA!I39</f>
        <v>4122.5239049999991</v>
      </c>
      <c r="D27" s="97">
        <v>0.5</v>
      </c>
      <c r="E27" s="97">
        <v>0.5</v>
      </c>
      <c r="F27" s="97">
        <v>0</v>
      </c>
      <c r="G27" s="97">
        <v>0</v>
      </c>
      <c r="H27" s="97">
        <v>0</v>
      </c>
      <c r="I27" s="97">
        <v>0</v>
      </c>
      <c r="K27" s="98">
        <f t="shared" ref="K27" si="19">SUM(D27:I27)</f>
        <v>1</v>
      </c>
    </row>
    <row r="28" spans="1:12" x14ac:dyDescent="0.25">
      <c r="A28" s="118">
        <f>'PLANILHA RESUMO'!A29</f>
        <v>0</v>
      </c>
      <c r="B28" s="167"/>
      <c r="C28" s="92"/>
      <c r="D28" s="99">
        <f>D$29*$C$27</f>
        <v>2061.2619524999996</v>
      </c>
      <c r="E28" s="99">
        <f>E$29*$C$27</f>
        <v>2061.2619524999996</v>
      </c>
      <c r="F28" s="99">
        <f t="shared" si="13"/>
        <v>0</v>
      </c>
      <c r="G28" s="99">
        <f t="shared" si="13"/>
        <v>0</v>
      </c>
      <c r="H28" s="99">
        <f t="shared" si="13"/>
        <v>0</v>
      </c>
      <c r="I28" s="99">
        <f t="shared" si="13"/>
        <v>0</v>
      </c>
      <c r="K28" s="1">
        <f t="shared" ref="K28" si="20">SUM(D28:J28)</f>
        <v>4122.5239049999991</v>
      </c>
      <c r="L28" s="1">
        <f t="shared" ref="L28" si="21">C27-K28</f>
        <v>0</v>
      </c>
    </row>
    <row r="29" spans="1:12" x14ac:dyDescent="0.25">
      <c r="A29" s="118" t="str">
        <f>'PLANILHA RESUMO'!A30</f>
        <v>11</v>
      </c>
      <c r="B29" s="166" t="str">
        <f>PLANILHA!C42</f>
        <v>SERVIÇOS COMPLEMENTARES</v>
      </c>
      <c r="C29" s="92">
        <f>'PLANILHA RESUMO'!C30</f>
        <v>2950.5767552699999</v>
      </c>
      <c r="D29" s="97">
        <v>0.5</v>
      </c>
      <c r="E29" s="97">
        <v>0.5</v>
      </c>
      <c r="F29" s="97">
        <v>0</v>
      </c>
      <c r="G29" s="97">
        <v>0</v>
      </c>
      <c r="H29" s="97">
        <v>0</v>
      </c>
      <c r="I29" s="97">
        <v>0</v>
      </c>
      <c r="K29" s="98">
        <f t="shared" ref="K29" si="22">SUM(D29:I29)</f>
        <v>1</v>
      </c>
    </row>
    <row r="30" spans="1:12" x14ac:dyDescent="0.25">
      <c r="A30" s="118">
        <f>'PLANILHA RESUMO'!A31</f>
        <v>0</v>
      </c>
      <c r="B30" s="167"/>
      <c r="C30" s="92"/>
      <c r="D30" s="99">
        <f>D$29*$C$29</f>
        <v>1475.288377635</v>
      </c>
      <c r="E30" s="99">
        <f>E$29*$C$29</f>
        <v>1475.288377635</v>
      </c>
      <c r="F30" s="99">
        <f t="shared" si="13"/>
        <v>0</v>
      </c>
      <c r="G30" s="99">
        <f t="shared" si="13"/>
        <v>0</v>
      </c>
      <c r="H30" s="99">
        <f t="shared" si="13"/>
        <v>0</v>
      </c>
      <c r="I30" s="99">
        <f t="shared" si="13"/>
        <v>0</v>
      </c>
      <c r="K30" s="1">
        <f t="shared" ref="K30" si="23">SUM(D30:J30)</f>
        <v>2950.5767552699999</v>
      </c>
      <c r="L30" s="1">
        <f t="shared" ref="L30" si="24">C29-K30</f>
        <v>0</v>
      </c>
    </row>
    <row r="31" spans="1:12" x14ac:dyDescent="0.25">
      <c r="A31" s="133"/>
      <c r="B31" s="167"/>
      <c r="C31" s="164"/>
      <c r="D31" s="99"/>
      <c r="E31" s="99"/>
      <c r="F31" s="99"/>
      <c r="G31" s="99"/>
      <c r="H31" s="99"/>
      <c r="I31" s="99"/>
      <c r="K31" s="1"/>
      <c r="L31" s="1"/>
    </row>
    <row r="32" spans="1:12" ht="22.5" customHeight="1" x14ac:dyDescent="0.25">
      <c r="A32" s="191" t="s">
        <v>32</v>
      </c>
      <c r="B32" s="201"/>
      <c r="C32" s="192"/>
      <c r="D32" s="100">
        <f>D33/$E$35</f>
        <v>0.5</v>
      </c>
      <c r="E32" s="100">
        <f>E33/$E$35</f>
        <v>0.5</v>
      </c>
      <c r="F32" s="100"/>
      <c r="G32" s="100"/>
      <c r="H32" s="100"/>
      <c r="I32" s="100"/>
    </row>
    <row r="33" spans="1:9" s="2" customFormat="1" ht="18.75" customHeight="1" x14ac:dyDescent="0.25">
      <c r="A33" s="198" t="s">
        <v>33</v>
      </c>
      <c r="B33" s="199"/>
      <c r="C33" s="200"/>
      <c r="D33" s="93">
        <f>D10+D12+D14+D16+D18+D20+D22+D24+D26+D28+D30</f>
        <v>13616.637458292498</v>
      </c>
      <c r="E33" s="93">
        <f>E10+E12+E14+E16+E18+E20+E22+E24+E26+E28+E30</f>
        <v>13616.637458292498</v>
      </c>
      <c r="F33" s="93"/>
      <c r="G33" s="93"/>
      <c r="H33" s="93"/>
      <c r="I33" s="93"/>
    </row>
    <row r="34" spans="1:9" s="2" customFormat="1" ht="24.75" customHeight="1" x14ac:dyDescent="0.25">
      <c r="A34" s="198" t="s">
        <v>34</v>
      </c>
      <c r="B34" s="199"/>
      <c r="C34" s="200"/>
      <c r="D34" s="100">
        <f>D32</f>
        <v>0.5</v>
      </c>
      <c r="E34" s="100">
        <f>D34+E32</f>
        <v>1</v>
      </c>
      <c r="F34" s="100"/>
      <c r="G34" s="100"/>
      <c r="H34" s="100"/>
      <c r="I34" s="100"/>
    </row>
    <row r="35" spans="1:9" s="2" customFormat="1" ht="21" customHeight="1" x14ac:dyDescent="0.25">
      <c r="A35" s="198" t="s">
        <v>35</v>
      </c>
      <c r="B35" s="199"/>
      <c r="C35" s="200"/>
      <c r="D35" s="93">
        <f>D33</f>
        <v>13616.637458292498</v>
      </c>
      <c r="E35" s="93">
        <f>D35+E33</f>
        <v>27233.274916584996</v>
      </c>
      <c r="F35" s="93"/>
      <c r="G35" s="93"/>
      <c r="H35" s="93"/>
      <c r="I35" s="93"/>
    </row>
    <row r="36" spans="1:9" s="2" customFormat="1" x14ac:dyDescent="0.25">
      <c r="C36" s="73"/>
      <c r="D36" s="98"/>
      <c r="E36" s="98"/>
      <c r="F36" s="98"/>
      <c r="G36" s="98"/>
      <c r="H36" s="98"/>
      <c r="I36" s="98"/>
    </row>
  </sheetData>
  <mergeCells count="11">
    <mergeCell ref="A1:C1"/>
    <mergeCell ref="A2:C2"/>
    <mergeCell ref="C7:C8"/>
    <mergeCell ref="B7:B8"/>
    <mergeCell ref="A7:A8"/>
    <mergeCell ref="D6:I6"/>
    <mergeCell ref="D7:I7"/>
    <mergeCell ref="A33:C33"/>
    <mergeCell ref="A34:C34"/>
    <mergeCell ref="A35:C35"/>
    <mergeCell ref="A32:C32"/>
  </mergeCells>
  <conditionalFormatting sqref="D19:I19 D17:I17 D13:I13 D15:I15 D9:I9 D11:I11 D21:I21 D29:I29">
    <cfRule type="cellIs" dxfId="22" priority="46" operator="greaterThan">
      <formula>0</formula>
    </cfRule>
  </conditionalFormatting>
  <conditionalFormatting sqref="D27:I27">
    <cfRule type="cellIs" dxfId="21" priority="7" operator="greaterThan">
      <formula>0</formula>
    </cfRule>
  </conditionalFormatting>
  <conditionalFormatting sqref="D23:I23">
    <cfRule type="cellIs" dxfId="20" priority="6" operator="greaterThan">
      <formula>0</formula>
    </cfRule>
  </conditionalFormatting>
  <conditionalFormatting sqref="D25:I25">
    <cfRule type="cellIs" dxfId="19" priority="5" operator="greaterThan">
      <formula>0</formula>
    </cfRule>
  </conditionalFormatting>
  <conditionalFormatting sqref="D23:E23">
    <cfRule type="cellIs" dxfId="18" priority="3" operator="greaterThan">
      <formula>0</formula>
    </cfRule>
  </conditionalFormatting>
  <conditionalFormatting sqref="D25:E25">
    <cfRule type="cellIs" dxfId="17" priority="2" operator="greaterThan">
      <formula>0</formula>
    </cfRule>
  </conditionalFormatting>
  <conditionalFormatting sqref="D27:E27">
    <cfRule type="cellIs" dxfId="16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5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selection activeCell="D4" sqref="D4"/>
    </sheetView>
  </sheetViews>
  <sheetFormatPr defaultRowHeight="15" x14ac:dyDescent="0.25"/>
  <cols>
    <col min="1" max="1" width="10.42578125" bestFit="1" customWidth="1"/>
    <col min="2" max="2" width="68.5703125" customWidth="1"/>
    <col min="3" max="3" width="10.5703125" bestFit="1" customWidth="1"/>
    <col min="4" max="4" width="15.85546875" bestFit="1" customWidth="1"/>
    <col min="5" max="5" width="11.7109375" bestFit="1" customWidth="1"/>
    <col min="6" max="6" width="8" bestFit="1" customWidth="1"/>
  </cols>
  <sheetData>
    <row r="1" spans="1:7" ht="23.25" x14ac:dyDescent="0.25">
      <c r="A1" s="183" t="s">
        <v>5</v>
      </c>
      <c r="B1" s="184"/>
      <c r="C1" s="184"/>
    </row>
    <row r="2" spans="1:7" ht="15.75" x14ac:dyDescent="0.25">
      <c r="A2" s="186" t="s">
        <v>40</v>
      </c>
      <c r="B2" s="187"/>
      <c r="C2" s="187"/>
    </row>
    <row r="3" spans="1:7" x14ac:dyDescent="0.25">
      <c r="A3" s="6"/>
      <c r="B3" s="7"/>
      <c r="C3" s="8"/>
    </row>
    <row r="4" spans="1:7" ht="15.75" x14ac:dyDescent="0.25">
      <c r="A4" s="9" t="str">
        <f>'PLANILHA RESUMO'!A4</f>
        <v>OBRA:UBS MORADA DO RIO</v>
      </c>
      <c r="B4" s="10"/>
      <c r="C4" s="11"/>
    </row>
    <row r="5" spans="1:7" ht="15.75" x14ac:dyDescent="0.25">
      <c r="A5" s="9" t="str">
        <f>PLANILHA!A5</f>
        <v>LOCAL: PREFEITURA MUNICIPAL</v>
      </c>
      <c r="B5" s="10"/>
      <c r="C5" s="11"/>
    </row>
    <row r="6" spans="1:7" ht="15.75" x14ac:dyDescent="0.25">
      <c r="A6" s="123" t="s">
        <v>137</v>
      </c>
      <c r="B6" s="124"/>
      <c r="C6" s="125"/>
    </row>
    <row r="7" spans="1:7" x14ac:dyDescent="0.25">
      <c r="A7" s="128"/>
      <c r="B7" s="129"/>
      <c r="C7" s="128" t="s">
        <v>47</v>
      </c>
      <c r="D7" s="130" t="s">
        <v>48</v>
      </c>
      <c r="E7" s="130" t="s">
        <v>53</v>
      </c>
      <c r="F7" s="130" t="s">
        <v>54</v>
      </c>
      <c r="G7" s="131"/>
    </row>
    <row r="8" spans="1:7" ht="24" x14ac:dyDescent="0.25">
      <c r="A8" s="176" t="s">
        <v>55</v>
      </c>
      <c r="B8" s="177" t="s">
        <v>107</v>
      </c>
      <c r="C8" s="177" t="s">
        <v>14</v>
      </c>
      <c r="D8" s="177" t="s">
        <v>49</v>
      </c>
      <c r="E8" s="178"/>
      <c r="F8" s="178"/>
      <c r="G8" s="131"/>
    </row>
    <row r="9" spans="1:7" x14ac:dyDescent="0.25">
      <c r="A9" s="177" t="s">
        <v>51</v>
      </c>
      <c r="B9" s="179" t="s">
        <v>52</v>
      </c>
      <c r="C9" s="177" t="s">
        <v>50</v>
      </c>
      <c r="D9" s="180">
        <v>0.2</v>
      </c>
      <c r="E9" s="178">
        <v>14.76</v>
      </c>
      <c r="F9" s="178">
        <f>D9*E9</f>
        <v>2.952</v>
      </c>
      <c r="G9" s="131"/>
    </row>
    <row r="10" spans="1:7" ht="24" x14ac:dyDescent="0.25">
      <c r="A10" s="177" t="s">
        <v>108</v>
      </c>
      <c r="B10" s="179" t="s">
        <v>107</v>
      </c>
      <c r="C10" s="177" t="s">
        <v>46</v>
      </c>
      <c r="D10" s="180">
        <v>1</v>
      </c>
      <c r="E10" s="178">
        <v>9.67</v>
      </c>
      <c r="F10" s="178">
        <f>D10*E10</f>
        <v>9.67</v>
      </c>
      <c r="G10" s="131"/>
    </row>
    <row r="11" spans="1:7" x14ac:dyDescent="0.25">
      <c r="A11" s="177"/>
      <c r="B11" s="179"/>
      <c r="C11" s="177"/>
      <c r="D11" s="177"/>
      <c r="E11" s="178"/>
      <c r="F11" s="178"/>
      <c r="G11" s="131"/>
    </row>
    <row r="12" spans="1:7" x14ac:dyDescent="0.25">
      <c r="A12" s="177"/>
      <c r="B12" s="179"/>
      <c r="C12" s="177"/>
      <c r="D12" s="177"/>
      <c r="E12" s="179"/>
      <c r="F12" s="178"/>
      <c r="G12" s="131"/>
    </row>
    <row r="13" spans="1:7" x14ac:dyDescent="0.25">
      <c r="A13" s="177"/>
      <c r="B13" s="179"/>
      <c r="C13" s="177"/>
      <c r="D13" s="178"/>
      <c r="E13" s="181" t="s">
        <v>54</v>
      </c>
      <c r="F13" s="181">
        <f>SUM(F9:F12)</f>
        <v>12.622</v>
      </c>
      <c r="G13" s="131"/>
    </row>
  </sheetData>
  <mergeCells count="2">
    <mergeCell ref="A1:C1"/>
    <mergeCell ref="A2:C2"/>
  </mergeCells>
  <conditionalFormatting sqref="A8:F13">
    <cfRule type="expression" dxfId="15" priority="15" stopIfTrue="1">
      <formula>AND(#REF!&lt;&gt;"COMPOSICAO",#REF!&lt;&gt;"INSUMO",#REF!&lt;&gt;"")</formula>
    </cfRule>
    <cfRule type="expression" dxfId="14" priority="16" stopIfTrue="1">
      <formula>AND(OR(#REF!="COMPOSICAO",#REF!="INSUMO",#REF!&lt;&gt;""),#REF!&lt;&gt;"")</formula>
    </cfRule>
  </conditionalFormatting>
  <conditionalFormatting sqref="A8">
    <cfRule type="expression" dxfId="13" priority="13" stopIfTrue="1">
      <formula>AND(#REF!&lt;&gt;"COMPOSICAO",#REF!&lt;&gt;"INSUMO",#REF!&lt;&gt;"")</formula>
    </cfRule>
    <cfRule type="expression" dxfId="12" priority="14" stopIfTrue="1">
      <formula>AND(OR(#REF!="COMPOSICAO",#REF!="INSUMO",#REF!&lt;&gt;""),#REF!&lt;&gt;"")</formula>
    </cfRule>
  </conditionalFormatting>
  <conditionalFormatting sqref="B8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A10:D10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A11:D11">
    <cfRule type="expression" dxfId="7" priority="7" stopIfTrue="1">
      <formula>AND(#REF!&lt;&gt;"COMPOSICAO",#REF!&lt;&gt;"INSUMO",#REF!&lt;&gt;"")</formula>
    </cfRule>
    <cfRule type="expression" dxfId="6" priority="8" stopIfTrue="1">
      <formula>AND(OR(#REF!="COMPOSICAO",#REF!="INSUMO",#REF!&lt;&gt;""),#REF!&lt;&gt;"")</formula>
    </cfRule>
  </conditionalFormatting>
  <conditionalFormatting sqref="A12:E12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A11:C11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A11:D11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2019-06-17T11:58:41Z</cp:lastPrinted>
  <dcterms:created xsi:type="dcterms:W3CDTF">2012-03-16T03:29:41Z</dcterms:created>
  <dcterms:modified xsi:type="dcterms:W3CDTF">2019-06-17T11:59:44Z</dcterms:modified>
</cp:coreProperties>
</file>